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D:\_Archivos Usuario\Documents\TRABAJO\T. Grados\PG Anny YOPAL\Libro\Apéndices\"/>
    </mc:Choice>
  </mc:AlternateContent>
  <xr:revisionPtr revIDLastSave="0" documentId="13_ncr:1_{0D6349C5-377C-4C7D-A9A7-469A9DDD8D5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Programa" sheetId="2" r:id="rId1"/>
    <sheet name="Cronograma" sheetId="1" r:id="rId2"/>
    <sheet name="Indicadores" sheetId="3" r:id="rId3"/>
    <sheet name="Costo" sheetId="5" r:id="rId4"/>
  </sheets>
  <externalReferences>
    <externalReference r:id="rId5"/>
  </externalReferences>
  <definedNames>
    <definedName name="_xlnm._FilterDatabase" localSheetId="3" hidden="1">Costo!$D$26:$D$31</definedName>
    <definedName name="_xlnm.Print_Area" localSheetId="3">Costo!$A$1:$D$30</definedName>
    <definedName name="_xlnm.Print_Area" localSheetId="1">Cronograma!$A$1:$Q$49</definedName>
    <definedName name="_xlnm.Print_Area" localSheetId="2">Indicadores!$A$1:$O$62</definedName>
    <definedName name="_xlnm.Print_Area" localSheetId="0">Programa!$A$1:$P$58</definedName>
    <definedName name="Plan">'[1]Analisis de tendencias'!$O$1:$O$2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5" l="1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9" i="5"/>
  <c r="D49" i="3"/>
  <c r="O46" i="1"/>
  <c r="L46" i="1"/>
  <c r="C52" i="3"/>
  <c r="C51" i="3"/>
  <c r="C50" i="3"/>
  <c r="C49" i="3"/>
  <c r="G24" i="5" l="1"/>
  <c r="C31" i="3" l="1"/>
  <c r="C30" i="3"/>
  <c r="C29" i="3"/>
  <c r="C28" i="3"/>
  <c r="D21" i="3"/>
  <c r="E21" i="3"/>
  <c r="O47" i="1"/>
  <c r="L47" i="1"/>
  <c r="F47" i="1"/>
  <c r="I46" i="1"/>
  <c r="F46" i="1"/>
  <c r="I47" i="1" l="1"/>
  <c r="D33" i="1" l="1"/>
  <c r="D31" i="1"/>
  <c r="D29" i="1"/>
  <c r="D27" i="1"/>
  <c r="D25" i="1"/>
  <c r="D23" i="1"/>
  <c r="D21" i="1"/>
  <c r="D19" i="1"/>
  <c r="F43" i="3" l="1"/>
  <c r="O40" i="3"/>
  <c r="G46" i="3" s="1"/>
  <c r="E52" i="3" s="1"/>
  <c r="H40" i="3"/>
  <c r="C40" i="3"/>
  <c r="C38" i="3"/>
  <c r="F46" i="3"/>
  <c r="D52" i="3" s="1"/>
  <c r="F45" i="3"/>
  <c r="D51" i="3" s="1"/>
  <c r="F44" i="3"/>
  <c r="D50" i="3" s="1"/>
  <c r="G45" i="3" l="1"/>
  <c r="G44" i="3"/>
  <c r="H46" i="3"/>
  <c r="G43" i="3"/>
  <c r="H43" i="3" l="1"/>
  <c r="E49" i="3"/>
  <c r="H44" i="3"/>
  <c r="E50" i="3"/>
  <c r="H45" i="3"/>
  <c r="E51" i="3"/>
  <c r="O48" i="1"/>
  <c r="L48" i="1"/>
  <c r="I48" i="1"/>
  <c r="F48" i="1"/>
  <c r="O18" i="3"/>
  <c r="G23" i="3" s="1"/>
  <c r="E30" i="3" s="1"/>
  <c r="F21" i="3"/>
  <c r="D28" i="3" s="1"/>
  <c r="F22" i="3"/>
  <c r="D29" i="3" s="1"/>
  <c r="F23" i="3"/>
  <c r="D30" i="3" s="1"/>
  <c r="C18" i="3"/>
  <c r="H18" i="3"/>
  <c r="F24" i="3"/>
  <c r="D31" i="3" s="1"/>
  <c r="C16" i="3"/>
  <c r="H23" i="3" l="1"/>
  <c r="G21" i="3"/>
  <c r="G24" i="3"/>
  <c r="G22" i="3"/>
  <c r="H22" i="3" l="1"/>
  <c r="E29" i="3"/>
  <c r="H24" i="3"/>
  <c r="E31" i="3"/>
  <c r="H21" i="3"/>
  <c r="E2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Janus</author>
    <author>DIEGO RODRIGUEZ</author>
  </authors>
  <commentList>
    <comment ref="F11" authorId="0" shapeId="0" xr:uid="{00000000-0006-0000-0100-000001000000}">
      <text>
        <r>
          <rPr>
            <b/>
            <sz val="12"/>
            <color indexed="81"/>
            <rFont val="Tahoma"/>
            <family val="2"/>
          </rPr>
          <t>07 Enero 2022</t>
        </r>
      </text>
    </comment>
    <comment ref="F13" authorId="0" shapeId="0" xr:uid="{00000000-0006-0000-0100-000002000000}">
      <text>
        <r>
          <rPr>
            <b/>
            <sz val="12"/>
            <color indexed="81"/>
            <rFont val="Tahoma"/>
            <family val="2"/>
          </rPr>
          <t>12 ENERO</t>
        </r>
      </text>
    </comment>
    <comment ref="G19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21 febrero</t>
        </r>
      </text>
    </comment>
    <comment ref="J19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28 mayo</t>
        </r>
      </text>
    </comment>
    <comment ref="M19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29 agosto</t>
        </r>
      </text>
    </comment>
    <comment ref="K21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14 junio</t>
        </r>
      </text>
    </comment>
    <comment ref="K23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14 junio</t>
        </r>
      </text>
    </comment>
    <comment ref="G25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>25 febrero</t>
        </r>
      </text>
    </comment>
    <comment ref="J25" authorId="1" shapeId="0" xr:uid="{00000000-0006-0000-0100-000009000000}">
      <text>
        <r>
          <rPr>
            <b/>
            <sz val="9"/>
            <color indexed="81"/>
            <rFont val="Tahoma"/>
            <family val="2"/>
          </rPr>
          <t>25 mayo</t>
        </r>
      </text>
    </comment>
    <comment ref="M25" authorId="1" shapeId="0" xr:uid="{00000000-0006-0000-0100-00000A000000}">
      <text>
        <r>
          <rPr>
            <b/>
            <sz val="9"/>
            <color indexed="81"/>
            <rFont val="Tahoma"/>
            <family val="2"/>
          </rPr>
          <t>10 agosto</t>
        </r>
      </text>
    </comment>
    <comment ref="K27" authorId="1" shapeId="0" xr:uid="{00000000-0006-0000-0100-00000B000000}">
      <text>
        <r>
          <rPr>
            <b/>
            <sz val="9"/>
            <color indexed="81"/>
            <rFont val="Tahoma"/>
            <family val="2"/>
          </rPr>
          <t>18 junio</t>
        </r>
      </text>
    </comment>
    <comment ref="I29" authorId="1" shapeId="0" xr:uid="{00000000-0006-0000-0100-00000C000000}">
      <text>
        <r>
          <rPr>
            <b/>
            <sz val="9"/>
            <color indexed="81"/>
            <rFont val="Tahoma"/>
            <family val="2"/>
          </rPr>
          <t>18 de abril ADMON
22 de abril OP</t>
        </r>
      </text>
    </comment>
    <comment ref="H33" authorId="1" shapeId="0" xr:uid="{00000000-0006-0000-0100-00000D000000}">
      <text>
        <r>
          <rPr>
            <b/>
            <sz val="9"/>
            <color indexed="81"/>
            <rFont val="Tahoma"/>
            <family val="2"/>
          </rPr>
          <t xml:space="preserve">26 de marzo
</t>
        </r>
      </text>
    </comment>
    <comment ref="N33" authorId="1" shapeId="0" xr:uid="{00000000-0006-0000-0100-00000E000000}">
      <text>
        <r>
          <rPr>
            <b/>
            <sz val="9"/>
            <color indexed="81"/>
            <rFont val="Tahoma"/>
            <family val="2"/>
          </rPr>
          <t>22/09/2022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Janus</author>
  </authors>
  <commentList>
    <comment ref="D9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eficacia</t>
        </r>
      </text>
    </comment>
    <comment ref="D10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cobertura</t>
        </r>
      </text>
    </comment>
  </commentList>
</comments>
</file>

<file path=xl/sharedStrings.xml><?xml version="1.0" encoding="utf-8"?>
<sst xmlns="http://schemas.openxmlformats.org/spreadsheetml/2006/main" count="313" uniqueCount="174">
  <si>
    <t>ALCANCE</t>
  </si>
  <si>
    <t>OBJETIVOS Y METAS</t>
  </si>
  <si>
    <t>OBJETIVO</t>
  </si>
  <si>
    <t>INDICADOR</t>
  </si>
  <si>
    <t>FORMULA</t>
  </si>
  <si>
    <t>FRECUENCIA</t>
  </si>
  <si>
    <t>META</t>
  </si>
  <si>
    <t>ACTIVIDADES</t>
  </si>
  <si>
    <t>ITEM</t>
  </si>
  <si>
    <t>ACTIVIDAD</t>
  </si>
  <si>
    <t>RESPONSABLE</t>
  </si>
  <si>
    <t>SEG</t>
  </si>
  <si>
    <t>ENE</t>
  </si>
  <si>
    <t>FEB</t>
  </si>
  <si>
    <t>MAR</t>
  </si>
  <si>
    <t>ABR</t>
  </si>
  <si>
    <t>MAY</t>
  </si>
  <si>
    <t>JUN</t>
  </si>
  <si>
    <t>SEP</t>
  </si>
  <si>
    <t>OCT</t>
  </si>
  <si>
    <t>NOV</t>
  </si>
  <si>
    <t>DIC</t>
  </si>
  <si>
    <t>PROG</t>
  </si>
  <si>
    <t>EJEC</t>
  </si>
  <si>
    <t>Seguimiento al programa</t>
  </si>
  <si>
    <t>ACT. PROGRAMADAS</t>
  </si>
  <si>
    <t>ACT. EJECUTADAS</t>
  </si>
  <si>
    <t>CUMPLIMIENTO</t>
  </si>
  <si>
    <t>RECURSOS</t>
  </si>
  <si>
    <t>MEDICIÓN Y SEGUIMIENTO</t>
  </si>
  <si>
    <t xml:space="preserve">METODO DE CALCULO </t>
  </si>
  <si>
    <t>TENDENCIA</t>
  </si>
  <si>
    <t>FUENTE DE INFORMACION</t>
  </si>
  <si>
    <t>FRECUENCIA SEGUIMIENTO</t>
  </si>
  <si>
    <t>FRECUENCIA ANALISIS</t>
  </si>
  <si>
    <t xml:space="preserve">AÑO </t>
  </si>
  <si>
    <t>PERIODO</t>
  </si>
  <si>
    <t xml:space="preserve">META </t>
  </si>
  <si>
    <t>CUMPLE</t>
  </si>
  <si>
    <t xml:space="preserve">ANALISIS DE TENDENCIA </t>
  </si>
  <si>
    <t>ANALISIS DE TENDENCIAS</t>
  </si>
  <si>
    <t>PLAN DE ACCIÓN</t>
  </si>
  <si>
    <t>No.</t>
  </si>
  <si>
    <t>FECHA</t>
  </si>
  <si>
    <t>SEGUIMIENTO</t>
  </si>
  <si>
    <t xml:space="preserve">Prevenir los accidentes y/o incidentes  a causa del riesgo mecánico generado en el desarrollo de las actividades de la empresa. </t>
  </si>
  <si>
    <t>Formulación plan de acción (si aplica)</t>
  </si>
  <si>
    <t>CRONOGRAMA</t>
  </si>
  <si>
    <t>MEDICION INDICADORES</t>
  </si>
  <si>
    <r>
      <rPr>
        <b/>
        <sz val="12"/>
        <color theme="1"/>
        <rFont val="Arial"/>
        <family val="2"/>
      </rPr>
      <t>_Técnicos:</t>
    </r>
    <r>
      <rPr>
        <sz val="12"/>
        <color theme="1"/>
        <rFont val="Arial"/>
        <family val="2"/>
      </rPr>
      <t xml:space="preserve"> Elementos de oficina (computador, video beam, papeleria) entre otros.
_</t>
    </r>
    <r>
      <rPr>
        <b/>
        <sz val="12"/>
        <color theme="1"/>
        <rFont val="Arial"/>
        <family val="2"/>
      </rPr>
      <t>Financieros:</t>
    </r>
    <r>
      <rPr>
        <sz val="12"/>
        <color theme="1"/>
        <rFont val="Arial"/>
        <family val="2"/>
      </rPr>
      <t xml:space="preserve"> Los relacionados en el presupuesto SG-SST.</t>
    </r>
  </si>
  <si>
    <r>
      <t xml:space="preserve">Aplica para todos los centros de trabajo, actividades y procesos de la empresa </t>
    </r>
    <r>
      <rPr>
        <b/>
        <sz val="12"/>
        <color theme="1"/>
        <rFont val="Arial"/>
        <family val="2"/>
      </rPr>
      <t>AUTOMATIZACIÓN POTENCIA Y CONTROL WD SAS</t>
    </r>
  </si>
  <si>
    <t>JUL</t>
  </si>
  <si>
    <t>AGO</t>
  </si>
  <si>
    <t>Trimestral</t>
  </si>
  <si>
    <t>RESULTADO</t>
  </si>
  <si>
    <t>APC-PRG-HSEQ-012</t>
  </si>
  <si>
    <t>SEGUIMIENTO A INSPECCIONES</t>
  </si>
  <si>
    <t>Consultor SIG</t>
  </si>
  <si>
    <t>Divulgación del programa de gestión de inspecciones de seguridad</t>
  </si>
  <si>
    <t>Inspecciones planeadas</t>
  </si>
  <si>
    <t>Seguimiento a los resultados de inspecciones (Hallazgos)</t>
  </si>
  <si>
    <t>Evaluación y seguimiento</t>
  </si>
  <si>
    <t xml:space="preserve">Cerrar los hallazgos encontrados en las inspecciones realizadas </t>
  </si>
  <si>
    <t>Registros de inspección</t>
  </si>
  <si>
    <t>Registros de mantenimiento, Registros fotograficos, Registros de Acciones correctivas, preventivas y de mejora</t>
  </si>
  <si>
    <t>N° HALLAZGOS DETECTADOS</t>
  </si>
  <si>
    <t>Lider SST</t>
  </si>
  <si>
    <t>PLANEACION:  Lider SST y Consultor SIG
EJECUCION: Todo el personal
VERIFICACION:  Lider SST</t>
  </si>
  <si>
    <t>ACCIONES</t>
  </si>
  <si>
    <t>N° HALLAZGOS CERRADOS</t>
  </si>
  <si>
    <t>Version:02</t>
  </si>
  <si>
    <t>Realizar inspecciones de seguridad, salud en el trabajo y ambiente para identificar situaciones laborales con potencial de riesgo que puedan causar incidentes o enfermedades laborales y definir las acciones correctivas o preventivas necesarias para prevenir que se materialicen.</t>
  </si>
  <si>
    <t>INSPECCIÓN</t>
  </si>
  <si>
    <t>REGISTRO</t>
  </si>
  <si>
    <r>
      <rPr>
        <b/>
        <sz val="12"/>
        <color theme="1"/>
        <rFont val="Arial"/>
        <family val="2"/>
      </rPr>
      <t>Inspecciones pre operacionales</t>
    </r>
    <r>
      <rPr>
        <sz val="12"/>
        <color theme="1"/>
        <rFont val="Arial"/>
        <family val="2"/>
      </rPr>
      <t xml:space="preserve">
Cada vez que se utiliza una herramienta, equipo o se ejecuten actividades de alto riesgo, se realizan inspecciones pre-operacionales, para identificar condiciones subestandar que puedan poner en riesgo la integridad de los trabajadores.</t>
    </r>
  </si>
  <si>
    <r>
      <rPr>
        <b/>
        <sz val="12"/>
        <color theme="1"/>
        <rFont val="Arial"/>
        <family val="2"/>
      </rPr>
      <t>Inspecciones de seguridad</t>
    </r>
    <r>
      <rPr>
        <sz val="12"/>
        <color theme="1"/>
        <rFont val="Arial"/>
        <family val="2"/>
      </rPr>
      <t xml:space="preserve">
Se hace identificación del área, equipo o proceso a inspeccionar, responsables de la implementación del presente documento en la siguiente tabla.</t>
    </r>
  </si>
  <si>
    <t>HISTORIAL DE CAMBIOS</t>
  </si>
  <si>
    <t>VER. N°</t>
  </si>
  <si>
    <t>RESPONSABLE ELABORACIÓN O CAMBIO</t>
  </si>
  <si>
    <t>DESCRIPCIÓN DEL CAMBIO</t>
  </si>
  <si>
    <t>Elaboración Inicial</t>
  </si>
  <si>
    <t>Cambia el objetivo, se incluyen las acciones para desarrollo del programa, se elimina indicador de cumplimiento, indicador de  Prevenir accidentes o daños a la propiedad cuyas causas sean atribuidas fallas, desviaciones o ausencia de inspecciones, cambia el indicador de: Lograr dar cobertura a todos lo equipos operativos de la organización por "Inspecciones realizadas Vs programads", se incluye en la tabla de indicadores el nombre de cada indicador.</t>
  </si>
  <si>
    <t>Cumplimiento de inspecciones de seguridad</t>
  </si>
  <si>
    <t>Inspección preoperacional de guantes, careta y tapete dielectricos</t>
  </si>
  <si>
    <t>APC-FOR-DPI-002</t>
  </si>
  <si>
    <t>Inspección preoperacional de herramienta menor electrica</t>
  </si>
  <si>
    <t xml:space="preserve">APC-FOR-DPI-004  </t>
  </si>
  <si>
    <t>Inspección preoperacional de equipos de medidas</t>
  </si>
  <si>
    <t xml:space="preserve">APC-FOR-DPI-006  </t>
  </si>
  <si>
    <t>Inspección preoperacional de Analizador de calidad de energía</t>
  </si>
  <si>
    <t>APC-FOR-DPI-007</t>
  </si>
  <si>
    <t>Check list prueba HI POT - VLF</t>
  </si>
  <si>
    <t xml:space="preserve">APC-FOR-DPI-013 </t>
  </si>
  <si>
    <t>Check list prueba de calidad de energía</t>
  </si>
  <si>
    <t xml:space="preserve">APC-FOR-DPI-014 </t>
  </si>
  <si>
    <t>Check list Muestra Aceite dieléctrico TF Prueba ADFQ - CROM</t>
  </si>
  <si>
    <t xml:space="preserve">APC-FOR-DPI-015 </t>
  </si>
  <si>
    <t>Check list prueba Termografía</t>
  </si>
  <si>
    <t>APC-FOR-DPI-023</t>
  </si>
  <si>
    <t>Check list prueba Sistema Puesta a tierra</t>
  </si>
  <si>
    <t xml:space="preserve">APC-FOR-DPI-028 </t>
  </si>
  <si>
    <t>Check list prueba Pruebas a interruptores</t>
  </si>
  <si>
    <t xml:space="preserve">APC-FOR-DPI-029 </t>
  </si>
  <si>
    <t>Check list prueba Resistencia de aislamieto</t>
  </si>
  <si>
    <t xml:space="preserve">APC-FOR-DPI-030 </t>
  </si>
  <si>
    <t>Inspección preoperacional de CMC 356</t>
  </si>
  <si>
    <t xml:space="preserve">APC-FOR-DPI-034 </t>
  </si>
  <si>
    <t>Check list Pruebas a reles de proteccion</t>
  </si>
  <si>
    <t xml:space="preserve">APC-FOR-DPI-035 </t>
  </si>
  <si>
    <t>Check list - Levantamiento Info. Calidad de energía</t>
  </si>
  <si>
    <t xml:space="preserve">APC-FOR-DPI-038 </t>
  </si>
  <si>
    <t>Personal Técnico</t>
  </si>
  <si>
    <t xml:space="preserve">Inspeccion Estado y Uso EPI </t>
  </si>
  <si>
    <t xml:space="preserve">APC-FOR-HSEQ-003 </t>
  </si>
  <si>
    <t>Inspección de seguridad, orden y aseo</t>
  </si>
  <si>
    <t xml:space="preserve">APC-FOR-HSEQ-013 </t>
  </si>
  <si>
    <t xml:space="preserve">Inspección extintores </t>
  </si>
  <si>
    <t xml:space="preserve">APC-FOR-HSEQ-024  </t>
  </si>
  <si>
    <t>APC-FOR-DPI-001</t>
  </si>
  <si>
    <t xml:space="preserve"> Inspeccion Herramientas Eléctricas Portatiles</t>
  </si>
  <si>
    <t>Técnico</t>
  </si>
  <si>
    <t>Preoperacional Equipo menor</t>
  </si>
  <si>
    <t xml:space="preserve">APC-FOR-DPI-040 </t>
  </si>
  <si>
    <t>Inspeccion de botiquin y camilla</t>
  </si>
  <si>
    <t xml:space="preserve">APC-FOR-HSEQ-029 </t>
  </si>
  <si>
    <t xml:space="preserve">APC-FOR-HSEQ-033 </t>
  </si>
  <si>
    <t xml:space="preserve"> Inspección de comportamiento</t>
  </si>
  <si>
    <t>APC-FOR-HSEQ-035</t>
  </si>
  <si>
    <t>Inspección de arnes</t>
  </si>
  <si>
    <t>APC-FOR-HSEQ-036</t>
  </si>
  <si>
    <t xml:space="preserve">APC-FOR-HSEQ-038 </t>
  </si>
  <si>
    <t>Lider SST / Vigia SST</t>
  </si>
  <si>
    <t>Lider SST / Vigia SST / Brigadista</t>
  </si>
  <si>
    <r>
      <t xml:space="preserve">Durante inspecciones de seguridad a elementos como: botiquín, extintor, se debe realizar mantenimiento (limpieza de polvo) de dichos elementos.   
Cualquier persona tiene la autoridad de no hacer uso de equipos que estén deteriorados y representen un riesgo para su integridad y la de la operación.
Las inspecciones de seguridad tienen un alcance de verificación del estado del elemento evaluado, la forma como se usa o se ejecuta una actividad y las condiciones de seguridad, con respecto a las normas de seguridad aplicables a cada elemento o aspecto evaluado.
</t>
    </r>
    <r>
      <rPr>
        <b/>
        <sz val="12"/>
        <color theme="1"/>
        <rFont val="Arial"/>
        <family val="2"/>
      </rPr>
      <t>Cronograma de actividades</t>
    </r>
    <r>
      <rPr>
        <sz val="12"/>
        <color theme="1"/>
        <rFont val="Arial"/>
        <family val="2"/>
      </rPr>
      <t xml:space="preserve">
Se establece el cronograma para realizar inspecciones de seguridad, salud en el trabajo y ambiente en “Cronograma”. Definiéndose responsabilidades y recursos necesarios para realizar las inspecciones.
</t>
    </r>
    <r>
      <rPr>
        <b/>
        <sz val="12"/>
        <color theme="1"/>
        <rFont val="Arial"/>
        <family val="2"/>
      </rPr>
      <t>Plan de acción</t>
    </r>
    <r>
      <rPr>
        <sz val="12"/>
        <color theme="1"/>
        <rFont val="Arial"/>
        <family val="2"/>
      </rPr>
      <t xml:space="preserve">
 “APC-FOR-HSEQ-040 Plan de acción y segumiento” para hacer monitoreo al cierre de acciones generadas.
</t>
    </r>
    <r>
      <rPr>
        <b/>
        <sz val="12"/>
        <color theme="1"/>
        <rFont val="Arial"/>
        <family val="2"/>
      </rPr>
      <t>Análisis de causas</t>
    </r>
    <r>
      <rPr>
        <sz val="12"/>
        <color theme="1"/>
        <rFont val="Arial"/>
        <family val="2"/>
      </rPr>
      <t xml:space="preserve">
Se hace análisis de causas de las acciones identificadas durante las inspecciones de seguridad, verificando aquellas condiciones o comportamientos repetitivos o que representen un riesgo para la integridad de las personas o la infraestructura. De ser necesarios se documentará mediante acción correctiva de acuerdo al hallazgo del análisis.
</t>
    </r>
    <r>
      <rPr>
        <b/>
        <sz val="12"/>
        <color theme="1"/>
        <rFont val="Arial"/>
        <family val="2"/>
      </rPr>
      <t>Seguimiento</t>
    </r>
    <r>
      <rPr>
        <sz val="12"/>
        <color theme="1"/>
        <rFont val="Arial"/>
        <family val="2"/>
      </rPr>
      <t xml:space="preserve">
De acuerdo al plan de acción y seguimiento generado se hace monitoreo al cierre oportuno o cumplimiento de las acciones.</t>
    </r>
  </si>
  <si>
    <t>Revisión y actualización del programa (cambios si se consideran necesarios)</t>
  </si>
  <si>
    <t xml:space="preserve">Inspección preoperacional de equipos, herramientas </t>
  </si>
  <si>
    <t>Inspeccion Instalaciones locativas</t>
  </si>
  <si>
    <t>Inspección de arnés</t>
  </si>
  <si>
    <t xml:space="preserve">Inspección HSE </t>
  </si>
  <si>
    <t xml:space="preserve">Actualmente APC no cuenta con el elemento, se dispone del formato para cuando la empresa los adquiera. Nota: No se realizan trabajos en alturas. </t>
  </si>
  <si>
    <t>Cada vez que el trabajador vaya a hacer uso de estos</t>
  </si>
  <si>
    <t>PROGRAMA DE GESTION DE INSPECCIONES DE SEGURIDAD</t>
  </si>
  <si>
    <t>INDICADORES</t>
  </si>
  <si>
    <t>INSPECCIONES REALIZADAS</t>
  </si>
  <si>
    <t>INSPECCIONES PROGRAMADAS</t>
  </si>
  <si>
    <t>Trimestre I
(Enero - Marzo)</t>
  </si>
  <si>
    <t>Trimestre II
(Abril - Junio)</t>
  </si>
  <si>
    <t>Trimestre III
(Julio - Septiembre)</t>
  </si>
  <si>
    <t>Trimestre IV
(Octubre - Diciembre)</t>
  </si>
  <si>
    <t xml:space="preserve">Se realizan las tres inspecciones programadas para el trimestre, se cumple con la meta del indicador. </t>
  </si>
  <si>
    <t>INDICADOR DE CUMPLIMIENTO</t>
  </si>
  <si>
    <t>INDICADOR DE EFICACIA</t>
  </si>
  <si>
    <t xml:space="preserve">No se generaron acciones de las inspecciones realizadas. </t>
  </si>
  <si>
    <t xml:space="preserve">Es importante mantener el seguimiento del cronograma de las actividades con el fin de asegurar que las actividades programadas sean ejecutadas. </t>
  </si>
  <si>
    <t>Fecha: 07/01/2023</t>
  </si>
  <si>
    <t>Practicante</t>
  </si>
  <si>
    <r>
      <t xml:space="preserve">
I</t>
    </r>
    <r>
      <rPr>
        <u/>
        <sz val="12"/>
        <color rgb="FF000000"/>
        <rFont val="Arial"/>
        <family val="2"/>
      </rPr>
      <t>nspecciones realizadas*10</t>
    </r>
    <r>
      <rPr>
        <sz val="12"/>
        <color rgb="FF000000"/>
        <rFont val="Arial"/>
        <family val="2"/>
      </rPr>
      <t xml:space="preserve">0      </t>
    </r>
    <r>
      <rPr>
        <sz val="12"/>
        <color indexed="8"/>
        <rFont val="Arial"/>
        <family val="2"/>
      </rPr>
      <t xml:space="preserve">                            Inspecciones programadas 
</t>
    </r>
  </si>
  <si>
    <r>
      <t>Número de acciones cerradas en el periodo *10</t>
    </r>
    <r>
      <rPr>
        <sz val="12"/>
        <color rgb="FF000000"/>
        <rFont val="Arial"/>
        <family val="2"/>
      </rPr>
      <t xml:space="preserve">0 </t>
    </r>
    <r>
      <rPr>
        <u/>
        <sz val="12"/>
        <color indexed="8"/>
        <rFont val="Arial"/>
        <family val="2"/>
      </rPr>
      <t xml:space="preserve">                                 </t>
    </r>
    <r>
      <rPr>
        <sz val="12"/>
        <color rgb="FF000000"/>
        <rFont val="Arial"/>
        <family val="2"/>
      </rPr>
      <t xml:space="preserve">Total de acciones reportadas en el periodo </t>
    </r>
  </si>
  <si>
    <r>
      <t xml:space="preserve">
Inspecciones realizadas*10</t>
    </r>
    <r>
      <rPr>
        <sz val="12"/>
        <rFont val="Arial"/>
        <family val="2"/>
      </rPr>
      <t xml:space="preserve">0                                                                                            Inspecciones programadas </t>
    </r>
    <r>
      <rPr>
        <u/>
        <sz val="12"/>
        <rFont val="Arial"/>
        <family val="2"/>
      </rPr>
      <t xml:space="preserve">
</t>
    </r>
  </si>
  <si>
    <r>
      <t>Número de acciones cerradas en el periodo *10</t>
    </r>
    <r>
      <rPr>
        <sz val="12"/>
        <rFont val="Arial"/>
        <family val="2"/>
      </rPr>
      <t xml:space="preserve">0                                                                     Total de acciones reportadas en el periodo </t>
    </r>
  </si>
  <si>
    <t xml:space="preserve">Durante las inspecciones pre-operacionales se revisa el estado de los equipos y herramientas, de acuerdo a lo descrito en cada lista de chequeo relacionada en la tabla anterior. Sí durante la revisión del estado o funcionamiento del equipo o herramienta se identifican condiciones sub-estándar para su uso, el trabajador está en el derecho y la obligación de no hacer uso de él y reportar al jefe inmediato para la reposición. </t>
  </si>
  <si>
    <t>COSTO DE LA PROPUESTA</t>
  </si>
  <si>
    <t>ÍTEM</t>
  </si>
  <si>
    <t>CARGO</t>
  </si>
  <si>
    <t>HORAS/AÑO</t>
  </si>
  <si>
    <t>VALOR HORA</t>
  </si>
  <si>
    <t>TOTAL</t>
  </si>
  <si>
    <t>TOTAL COSTO DE LA PROPUESTA</t>
  </si>
  <si>
    <t>Coordinador de Seguridad y Salud Ocupacional</t>
  </si>
  <si>
    <t>Ingeniero de Seguridad y Salud Ocupacional</t>
  </si>
  <si>
    <t>Asistente de Seguridad y Salud Ocupacional</t>
  </si>
  <si>
    <t>Supervisor de Mantenimiento</t>
  </si>
  <si>
    <t>Revisión y actualización del programa</t>
  </si>
  <si>
    <t>Formulación plan de acción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</si>
</sst>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\ #,##0;[Red]\-&quot;$&quot;\ #,##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u/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2"/>
      <color theme="0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u/>
      <sz val="12"/>
      <name val="Arial"/>
      <family val="2"/>
    </font>
    <font>
      <sz val="12"/>
      <color theme="0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b/>
      <sz val="9"/>
      <color indexed="81"/>
      <name val="Tahoma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b/>
      <sz val="14"/>
      <color theme="0"/>
      <name val="Arial"/>
      <family val="2"/>
    </font>
    <font>
      <b/>
      <sz val="12"/>
      <color indexed="81"/>
      <name val="Tahoma"/>
      <family val="2"/>
    </font>
    <font>
      <sz val="14"/>
      <name val="Arial"/>
      <family val="2"/>
    </font>
    <font>
      <sz val="14"/>
      <color indexed="8"/>
      <name val="Arial"/>
      <family val="2"/>
    </font>
    <font>
      <b/>
      <sz val="16"/>
      <color theme="1"/>
      <name val="Arial"/>
      <family val="2"/>
    </font>
    <font>
      <u/>
      <sz val="12"/>
      <color rgb="FF000000"/>
      <name val="Arial"/>
      <family val="2"/>
    </font>
    <font>
      <sz val="12"/>
      <color rgb="FF000000"/>
      <name val="Arial"/>
      <family val="2"/>
    </font>
    <font>
      <sz val="9.6"/>
      <color rgb="FF374151"/>
      <name val="Segoe UI"/>
      <family val="2"/>
    </font>
    <font>
      <sz val="9.6"/>
      <color rgb="FF374151"/>
      <name val="Segoe UI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00B050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</cellStyleXfs>
  <cellXfs count="226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9" fontId="3" fillId="2" borderId="0" xfId="1" applyFont="1" applyFill="1"/>
    <xf numFmtId="0" fontId="9" fillId="2" borderId="0" xfId="0" applyFont="1" applyFill="1" applyAlignment="1">
      <alignment horizontal="center" vertical="center"/>
    </xf>
    <xf numFmtId="0" fontId="10" fillId="2" borderId="0" xfId="0" applyFont="1" applyFill="1"/>
    <xf numFmtId="9" fontId="10" fillId="2" borderId="0" xfId="1" applyFont="1" applyFill="1"/>
    <xf numFmtId="0" fontId="10" fillId="0" borderId="0" xfId="0" applyFont="1"/>
    <xf numFmtId="9" fontId="10" fillId="0" borderId="0" xfId="1" applyFont="1" applyFill="1"/>
    <xf numFmtId="0" fontId="3" fillId="0" borderId="0" xfId="0" applyFont="1"/>
    <xf numFmtId="9" fontId="3" fillId="0" borderId="0" xfId="1" applyFont="1" applyFill="1" applyBorder="1"/>
    <xf numFmtId="0" fontId="8" fillId="0" borderId="0" xfId="0" applyFont="1" applyAlignment="1">
      <alignment wrapText="1" shrinkToFit="1"/>
    </xf>
    <xf numFmtId="9" fontId="10" fillId="0" borderId="0" xfId="1" applyFont="1" applyFill="1" applyBorder="1" applyAlignment="1">
      <alignment wrapText="1" shrinkToFit="1"/>
    </xf>
    <xf numFmtId="0" fontId="5" fillId="0" borderId="0" xfId="0" applyFont="1" applyAlignment="1">
      <alignment wrapText="1" shrinkToFit="1"/>
    </xf>
    <xf numFmtId="0" fontId="10" fillId="0" borderId="0" xfId="0" applyFont="1" applyAlignment="1">
      <alignment vertical="center" wrapText="1"/>
    </xf>
    <xf numFmtId="0" fontId="9" fillId="0" borderId="6" xfId="0" applyFont="1" applyBorder="1"/>
    <xf numFmtId="9" fontId="9" fillId="0" borderId="6" xfId="1" applyFont="1" applyFill="1" applyBorder="1" applyAlignment="1"/>
    <xf numFmtId="0" fontId="9" fillId="0" borderId="0" xfId="0" applyFont="1"/>
    <xf numFmtId="0" fontId="13" fillId="0" borderId="0" xfId="0" applyFont="1"/>
    <xf numFmtId="9" fontId="9" fillId="0" borderId="0" xfId="1" applyFont="1" applyFill="1" applyBorder="1" applyAlignment="1"/>
    <xf numFmtId="0" fontId="13" fillId="0" borderId="0" xfId="0" applyFont="1" applyAlignment="1">
      <alignment horizontal="left" vertical="center"/>
    </xf>
    <xf numFmtId="9" fontId="3" fillId="0" borderId="0" xfId="1" applyFont="1" applyFill="1"/>
    <xf numFmtId="9" fontId="10" fillId="0" borderId="2" xfId="1" applyFont="1" applyFill="1" applyBorder="1" applyAlignment="1">
      <alignment horizontal="center" vertical="center" wrapText="1"/>
    </xf>
    <xf numFmtId="9" fontId="3" fillId="0" borderId="8" xfId="1" applyFont="1" applyFill="1" applyBorder="1" applyAlignment="1">
      <alignment horizontal="center" vertical="center"/>
    </xf>
    <xf numFmtId="9" fontId="3" fillId="0" borderId="0" xfId="1" applyFont="1"/>
    <xf numFmtId="0" fontId="10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8" xfId="0" quotePrefix="1" applyFont="1" applyBorder="1" applyAlignment="1">
      <alignment horizontal="center" vertical="center"/>
    </xf>
    <xf numFmtId="0" fontId="14" fillId="2" borderId="0" xfId="0" applyFont="1" applyFill="1"/>
    <xf numFmtId="0" fontId="15" fillId="2" borderId="0" xfId="0" applyFont="1" applyFill="1" applyAlignment="1">
      <alignment horizontal="center" vertical="center"/>
    </xf>
    <xf numFmtId="0" fontId="14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9" fontId="3" fillId="0" borderId="8" xfId="3" applyFont="1" applyFill="1" applyBorder="1" applyAlignment="1">
      <alignment horizontal="center" vertical="center"/>
    </xf>
    <xf numFmtId="9" fontId="4" fillId="4" borderId="8" xfId="1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4" fillId="4" borderId="8" xfId="0" applyFont="1" applyFill="1" applyBorder="1" applyAlignment="1">
      <alignment horizontal="center" vertical="center" wrapText="1"/>
    </xf>
    <xf numFmtId="0" fontId="17" fillId="2" borderId="0" xfId="0" applyFont="1" applyFill="1"/>
    <xf numFmtId="0" fontId="21" fillId="3" borderId="8" xfId="0" applyFont="1" applyFill="1" applyBorder="1" applyAlignment="1">
      <alignment horizontal="center" vertical="center"/>
    </xf>
    <xf numFmtId="0" fontId="20" fillId="5" borderId="8" xfId="0" applyFont="1" applyFill="1" applyBorder="1" applyAlignment="1">
      <alignment horizontal="center" vertical="center" wrapText="1" shrinkToFit="1"/>
    </xf>
    <xf numFmtId="0" fontId="21" fillId="0" borderId="8" xfId="0" applyFont="1" applyBorder="1" applyAlignment="1">
      <alignment horizontal="center" vertical="center"/>
    </xf>
    <xf numFmtId="0" fontId="20" fillId="3" borderId="8" xfId="0" applyFont="1" applyFill="1" applyBorder="1" applyAlignment="1">
      <alignment horizontal="center" vertical="center" wrapText="1" shrinkToFit="1"/>
    </xf>
    <xf numFmtId="0" fontId="20" fillId="0" borderId="8" xfId="0" applyFont="1" applyBorder="1" applyAlignment="1">
      <alignment horizontal="center" vertical="center"/>
    </xf>
    <xf numFmtId="0" fontId="18" fillId="3" borderId="6" xfId="0" applyFont="1" applyFill="1" applyBorder="1" applyAlignment="1">
      <alignment vertical="center"/>
    </xf>
    <xf numFmtId="0" fontId="18" fillId="3" borderId="7" xfId="0" applyFont="1" applyFill="1" applyBorder="1" applyAlignment="1">
      <alignment vertical="center"/>
    </xf>
    <xf numFmtId="0" fontId="18" fillId="3" borderId="1" xfId="0" applyFont="1" applyFill="1" applyBorder="1" applyAlignment="1">
      <alignment vertical="center"/>
    </xf>
    <xf numFmtId="0" fontId="18" fillId="3" borderId="12" xfId="0" applyFont="1" applyFill="1" applyBorder="1" applyAlignment="1">
      <alignment vertical="center"/>
    </xf>
    <xf numFmtId="0" fontId="22" fillId="2" borderId="0" xfId="0" applyFont="1" applyFill="1" applyAlignment="1">
      <alignment horizontal="center" vertical="center"/>
    </xf>
    <xf numFmtId="9" fontId="17" fillId="2" borderId="0" xfId="1" applyFont="1" applyFill="1"/>
    <xf numFmtId="9" fontId="17" fillId="2" borderId="0" xfId="0" applyNumberFormat="1" applyFont="1" applyFill="1" applyAlignment="1">
      <alignment horizontal="center" vertical="center"/>
    </xf>
    <xf numFmtId="0" fontId="17" fillId="2" borderId="0" xfId="0" applyFont="1" applyFill="1" applyAlignment="1">
      <alignment vertical="center"/>
    </xf>
    <xf numFmtId="9" fontId="17" fillId="2" borderId="0" xfId="1" applyFont="1" applyFill="1" applyAlignment="1">
      <alignment vertical="center"/>
    </xf>
    <xf numFmtId="0" fontId="17" fillId="0" borderId="0" xfId="0" applyFont="1"/>
    <xf numFmtId="9" fontId="17" fillId="0" borderId="0" xfId="1" applyFont="1" applyFill="1"/>
    <xf numFmtId="0" fontId="21" fillId="5" borderId="8" xfId="0" applyFont="1" applyFill="1" applyBorder="1" applyAlignment="1">
      <alignment horizontal="center" vertical="center"/>
    </xf>
    <xf numFmtId="0" fontId="20" fillId="3" borderId="8" xfId="0" applyFont="1" applyFill="1" applyBorder="1" applyAlignment="1">
      <alignment horizontal="center" vertical="center"/>
    </xf>
    <xf numFmtId="0" fontId="20" fillId="5" borderId="8" xfId="0" applyFont="1" applyFill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vertical="center"/>
    </xf>
    <xf numFmtId="0" fontId="18" fillId="5" borderId="8" xfId="0" applyFont="1" applyFill="1" applyBorder="1" applyAlignment="1">
      <alignment horizontal="center" vertical="center"/>
    </xf>
    <xf numFmtId="0" fontId="20" fillId="4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/>
    </xf>
    <xf numFmtId="9" fontId="3" fillId="0" borderId="8" xfId="0" applyNumberFormat="1" applyFont="1" applyBorder="1" applyAlignment="1">
      <alignment horizontal="center" vertical="center"/>
    </xf>
    <xf numFmtId="9" fontId="4" fillId="5" borderId="8" xfId="1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left" vertical="center" wrapText="1"/>
    </xf>
    <xf numFmtId="6" fontId="24" fillId="0" borderId="8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6" fontId="20" fillId="0" borderId="8" xfId="0" applyNumberFormat="1" applyFont="1" applyBorder="1" applyAlignment="1">
      <alignment horizontal="center" vertical="center"/>
    </xf>
    <xf numFmtId="0" fontId="24" fillId="2" borderId="0" xfId="0" applyFont="1" applyFill="1" applyAlignment="1">
      <alignment horizontal="left" vertical="center" wrapText="1" shrinkToFit="1"/>
    </xf>
    <xf numFmtId="0" fontId="24" fillId="2" borderId="0" xfId="0" applyFont="1" applyFill="1" applyAlignment="1">
      <alignment horizontal="center" vertical="center" wrapText="1" shrinkToFit="1"/>
    </xf>
    <xf numFmtId="0" fontId="17" fillId="2" borderId="0" xfId="0" applyFont="1" applyFill="1" applyAlignment="1">
      <alignment vertical="center" wrapText="1" shrinkToFit="1"/>
    </xf>
    <xf numFmtId="0" fontId="17" fillId="0" borderId="0" xfId="0" applyFont="1" applyAlignment="1">
      <alignment vertical="center" wrapText="1" shrinkToFit="1"/>
    </xf>
    <xf numFmtId="0" fontId="24" fillId="0" borderId="0" xfId="0" applyFont="1" applyAlignment="1">
      <alignment horizontal="center" vertical="center" wrapText="1" shrinkToFit="1"/>
    </xf>
    <xf numFmtId="9" fontId="24" fillId="2" borderId="0" xfId="1" applyFont="1" applyFill="1" applyBorder="1" applyAlignment="1">
      <alignment horizontal="center" vertical="center"/>
    </xf>
    <xf numFmtId="9" fontId="24" fillId="0" borderId="0" xfId="1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 wrapText="1" shrinkToFit="1"/>
    </xf>
    <xf numFmtId="0" fontId="24" fillId="0" borderId="0" xfId="0" applyFont="1" applyAlignment="1">
      <alignment horizontal="left" vertical="center"/>
    </xf>
    <xf numFmtId="9" fontId="24" fillId="0" borderId="0" xfId="1" applyFont="1" applyFill="1" applyAlignment="1">
      <alignment horizontal="center" vertical="center"/>
    </xf>
    <xf numFmtId="0" fontId="24" fillId="2" borderId="0" xfId="0" applyFont="1" applyFill="1" applyAlignment="1">
      <alignment horizontal="left" vertical="center"/>
    </xf>
    <xf numFmtId="9" fontId="24" fillId="2" borderId="0" xfId="1" applyFont="1" applyFill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9" fillId="0" borderId="0" xfId="0" applyFont="1" applyAlignment="1">
      <alignment horizontal="center" wrapText="1"/>
    </xf>
    <xf numFmtId="0" fontId="30" fillId="0" borderId="0" xfId="0" applyFont="1" applyAlignment="1">
      <alignment vertical="center" wrapText="1"/>
    </xf>
    <xf numFmtId="6" fontId="24" fillId="0" borderId="0" xfId="0" applyNumberFormat="1" applyFont="1" applyAlignment="1">
      <alignment horizontal="center" vertical="center" wrapText="1"/>
    </xf>
    <xf numFmtId="0" fontId="7" fillId="0" borderId="8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0" fontId="7" fillId="0" borderId="9" xfId="2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7" fillId="0" borderId="2" xfId="2" applyFont="1" applyBorder="1" applyAlignment="1">
      <alignment horizontal="left" vertical="center" wrapText="1"/>
    </xf>
    <xf numFmtId="0" fontId="7" fillId="0" borderId="3" xfId="2" applyFont="1" applyBorder="1" applyAlignment="1">
      <alignment horizontal="left" vertical="center" wrapText="1"/>
    </xf>
    <xf numFmtId="0" fontId="7" fillId="0" borderId="4" xfId="2" applyFont="1" applyBorder="1" applyAlignment="1">
      <alignment horizontal="left" vertical="center" wrapText="1"/>
    </xf>
    <xf numFmtId="14" fontId="7" fillId="0" borderId="2" xfId="2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4" fillId="5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justify" vertical="center"/>
    </xf>
    <xf numFmtId="0" fontId="4" fillId="5" borderId="2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9" fillId="2" borderId="8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justify" vertical="center" wrapText="1" shrinkToFit="1"/>
    </xf>
    <xf numFmtId="0" fontId="18" fillId="2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 wrapText="1" shrinkToFit="1"/>
    </xf>
    <xf numFmtId="0" fontId="18" fillId="3" borderId="5" xfId="0" applyFont="1" applyFill="1" applyBorder="1" applyAlignment="1">
      <alignment horizontal="left" vertical="center"/>
    </xf>
    <xf numFmtId="0" fontId="18" fillId="3" borderId="6" xfId="0" applyFont="1" applyFill="1" applyBorder="1" applyAlignment="1">
      <alignment horizontal="left" vertical="center"/>
    </xf>
    <xf numFmtId="0" fontId="18" fillId="3" borderId="11" xfId="0" applyFont="1" applyFill="1" applyBorder="1" applyAlignment="1">
      <alignment horizontal="left" vertical="center"/>
    </xf>
    <xf numFmtId="0" fontId="18" fillId="3" borderId="1" xfId="0" applyFont="1" applyFill="1" applyBorder="1" applyAlignment="1">
      <alignment horizontal="left" vertical="center"/>
    </xf>
    <xf numFmtId="0" fontId="18" fillId="5" borderId="8" xfId="0" applyFont="1" applyFill="1" applyBorder="1" applyAlignment="1">
      <alignment horizontal="center" vertical="center" wrapText="1" shrinkToFit="1"/>
    </xf>
    <xf numFmtId="0" fontId="20" fillId="3" borderId="8" xfId="0" applyFont="1" applyFill="1" applyBorder="1" applyAlignment="1">
      <alignment horizontal="center" vertical="center" wrapText="1" shrinkToFit="1"/>
    </xf>
    <xf numFmtId="1" fontId="17" fillId="2" borderId="2" xfId="0" applyNumberFormat="1" applyFont="1" applyFill="1" applyBorder="1" applyAlignment="1">
      <alignment horizontal="center" vertical="center"/>
    </xf>
    <xf numFmtId="1" fontId="17" fillId="2" borderId="3" xfId="0" applyNumberFormat="1" applyFont="1" applyFill="1" applyBorder="1" applyAlignment="1">
      <alignment horizontal="center" vertical="center"/>
    </xf>
    <xf numFmtId="1" fontId="17" fillId="2" borderId="4" xfId="0" applyNumberFormat="1" applyFont="1" applyFill="1" applyBorder="1" applyAlignment="1">
      <alignment horizontal="center" vertical="center"/>
    </xf>
    <xf numFmtId="9" fontId="17" fillId="2" borderId="2" xfId="1" applyFont="1" applyFill="1" applyBorder="1" applyAlignment="1">
      <alignment horizontal="center" vertical="center"/>
    </xf>
    <xf numFmtId="9" fontId="17" fillId="2" borderId="3" xfId="1" applyFont="1" applyFill="1" applyBorder="1" applyAlignment="1">
      <alignment horizontal="center" vertical="center"/>
    </xf>
    <xf numFmtId="9" fontId="17" fillId="2" borderId="4" xfId="1" applyFont="1" applyFill="1" applyBorder="1" applyAlignment="1">
      <alignment horizontal="center" vertical="center"/>
    </xf>
    <xf numFmtId="0" fontId="18" fillId="2" borderId="13" xfId="0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 textRotation="90"/>
    </xf>
    <xf numFmtId="0" fontId="18" fillId="4" borderId="8" xfId="0" applyFont="1" applyFill="1" applyBorder="1" applyAlignment="1">
      <alignment horizontal="center" vertical="center"/>
    </xf>
    <xf numFmtId="0" fontId="18" fillId="3" borderId="5" xfId="0" applyFont="1" applyFill="1" applyBorder="1" applyAlignment="1">
      <alignment horizontal="center" vertical="center"/>
    </xf>
    <xf numFmtId="0" fontId="18" fillId="3" borderId="6" xfId="0" applyFont="1" applyFill="1" applyBorder="1" applyAlignment="1">
      <alignment horizontal="center" vertical="center"/>
    </xf>
    <xf numFmtId="0" fontId="18" fillId="3" borderId="1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0" fillId="6" borderId="8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left" vertical="center" wrapText="1"/>
    </xf>
    <xf numFmtId="15" fontId="10" fillId="0" borderId="8" xfId="0" applyNumberFormat="1" applyFont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 shrinkToFit="1"/>
    </xf>
    <xf numFmtId="0" fontId="5" fillId="2" borderId="8" xfId="0" applyFont="1" applyFill="1" applyBorder="1" applyAlignment="1">
      <alignment horizontal="center" vertical="center" wrapText="1" shrinkToFit="1"/>
    </xf>
    <xf numFmtId="0" fontId="5" fillId="2" borderId="2" xfId="0" applyFont="1" applyFill="1" applyBorder="1" applyAlignment="1">
      <alignment horizontal="center" vertical="center" wrapText="1" shrinkToFit="1"/>
    </xf>
    <xf numFmtId="0" fontId="5" fillId="2" borderId="4" xfId="0" applyFont="1" applyFill="1" applyBorder="1" applyAlignment="1">
      <alignment horizontal="center" vertical="center" wrapText="1" shrinkToFit="1"/>
    </xf>
    <xf numFmtId="9" fontId="5" fillId="2" borderId="2" xfId="1" applyFont="1" applyFill="1" applyBorder="1" applyAlignment="1">
      <alignment horizontal="center" vertical="center"/>
    </xf>
    <xf numFmtId="9" fontId="5" fillId="2" borderId="4" xfId="1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 shrinkToFit="1"/>
    </xf>
    <xf numFmtId="0" fontId="11" fillId="2" borderId="1" xfId="0" applyFont="1" applyFill="1" applyBorder="1" applyAlignment="1">
      <alignment horizontal="left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9" fontId="26" fillId="2" borderId="0" xfId="1" applyFont="1" applyFill="1" applyAlignment="1">
      <alignment horizontal="center" vertical="center"/>
    </xf>
    <xf numFmtId="9" fontId="26" fillId="2" borderId="1" xfId="1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9" fontId="31" fillId="2" borderId="0" xfId="1" applyFont="1" applyFill="1" applyAlignment="1">
      <alignment horizontal="center" vertical="center"/>
    </xf>
    <xf numFmtId="9" fontId="31" fillId="2" borderId="1" xfId="1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 vertical="center" shrinkToFit="1"/>
    </xf>
    <xf numFmtId="0" fontId="20" fillId="0" borderId="3" xfId="0" applyFont="1" applyBorder="1" applyAlignment="1">
      <alignment horizontal="center" vertical="center" shrinkToFit="1"/>
    </xf>
    <xf numFmtId="0" fontId="20" fillId="0" borderId="4" xfId="0" applyFont="1" applyBorder="1" applyAlignment="1">
      <alignment horizontal="center" vertical="center" shrinkToFit="1"/>
    </xf>
  </cellXfs>
  <cellStyles count="4">
    <cellStyle name="Normal" xfId="0" builtinId="0"/>
    <cellStyle name="Normal 2" xfId="2" xr:uid="{00000000-0005-0000-0000-000001000000}"/>
    <cellStyle name="Porcentaje" xfId="1" builtinId="5"/>
    <cellStyle name="Porcentaje 2" xfId="3" xr:uid="{00000000-0005-0000-0000-000003000000}"/>
  </cellStyles>
  <dxfs count="34">
    <dxf>
      <font>
        <b/>
        <i val="0"/>
        <color theme="0"/>
      </font>
      <fill>
        <patternFill>
          <bgColor theme="0" tint="-0.34998626667073579"/>
        </patternFill>
      </fill>
    </dxf>
    <dxf>
      <font>
        <b/>
        <i val="0"/>
        <color theme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theme="0" tint="-0.34998626667073579"/>
        </patternFill>
      </fill>
    </dxf>
    <dxf>
      <font>
        <b/>
        <i val="0"/>
        <color theme="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0" tint="-0.24994659260841701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94283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COBERTURA</a:t>
            </a:r>
          </a:p>
        </c:rich>
      </c:tx>
      <c:layout>
        <c:manualLayout>
          <c:xMode val="edge"/>
          <c:yMode val="edge"/>
          <c:x val="0.77891553865858487"/>
          <c:y val="3.43839438112811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Indicadores!$D$27</c:f>
              <c:strCache>
                <c:ptCount val="1"/>
                <c:pt idx="0">
                  <c:v>RESULTADO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Indicadores!$C$28:$C$31</c:f>
              <c:strCache>
                <c:ptCount val="4"/>
                <c:pt idx="0">
                  <c:v>Trimestre I
(Enero - Marzo)</c:v>
                </c:pt>
                <c:pt idx="1">
                  <c:v>Trimestre II
(Abril - Junio)</c:v>
                </c:pt>
                <c:pt idx="2">
                  <c:v>Trimestre III
(Julio - Septiembre)</c:v>
                </c:pt>
                <c:pt idx="3">
                  <c:v>Trimestre IV
(Octubre - Diciembre)</c:v>
                </c:pt>
              </c:strCache>
            </c:strRef>
          </c:cat>
          <c:val>
            <c:numRef>
              <c:f>Indicadores!$D$28:$D$31</c:f>
              <c:numCache>
                <c:formatCode>0%</c:formatCode>
                <c:ptCount val="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87-4B25-80D5-DE3C5F647136}"/>
            </c:ext>
          </c:extLst>
        </c:ser>
        <c:ser>
          <c:idx val="1"/>
          <c:order val="1"/>
          <c:tx>
            <c:strRef>
              <c:f>Indicadores!$E$27</c:f>
              <c:strCache>
                <c:ptCount val="1"/>
                <c:pt idx="0">
                  <c:v>META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Indicadores!$C$28:$C$31</c:f>
              <c:strCache>
                <c:ptCount val="4"/>
                <c:pt idx="0">
                  <c:v>Trimestre I
(Enero - Marzo)</c:v>
                </c:pt>
                <c:pt idx="1">
                  <c:v>Trimestre II
(Abril - Junio)</c:v>
                </c:pt>
                <c:pt idx="2">
                  <c:v>Trimestre III
(Julio - Septiembre)</c:v>
                </c:pt>
                <c:pt idx="3">
                  <c:v>Trimestre IV
(Octubre - Diciembre)</c:v>
                </c:pt>
              </c:strCache>
            </c:strRef>
          </c:cat>
          <c:val>
            <c:numRef>
              <c:f>Indicadores!$E$28:$E$31</c:f>
              <c:numCache>
                <c:formatCode>0%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87-4B25-80D5-DE3C5F64713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64"/>
        <c:overlap val="-22"/>
        <c:axId val="123239168"/>
        <c:axId val="123243088"/>
      </c:barChart>
      <c:catAx>
        <c:axId val="123239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3243088"/>
        <c:crosses val="autoZero"/>
        <c:auto val="1"/>
        <c:lblAlgn val="ctr"/>
        <c:lblOffset val="100"/>
        <c:noMultiLvlLbl val="0"/>
      </c:catAx>
      <c:valAx>
        <c:axId val="123243088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1232391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bg1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/>
              <a:t>EFICACIA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bg1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1.815502336630781E-2"/>
          <c:y val="0.32183734346925957"/>
          <c:w val="0.96368995326738438"/>
          <c:h val="0.5333400719362541"/>
        </c:manualLayout>
      </c:layout>
      <c:lineChart>
        <c:grouping val="percentStacked"/>
        <c:varyColors val="0"/>
        <c:ser>
          <c:idx val="0"/>
          <c:order val="0"/>
          <c:tx>
            <c:strRef>
              <c:f>Indicadores!$D$48</c:f>
              <c:strCache>
                <c:ptCount val="1"/>
                <c:pt idx="0">
                  <c:v>RESULTADO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bg1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Indicadores!$C$49:$C$52</c:f>
              <c:strCache>
                <c:ptCount val="4"/>
                <c:pt idx="0">
                  <c:v>Trimestre I
(Enero - Marzo)</c:v>
                </c:pt>
                <c:pt idx="1">
                  <c:v>Trimestre II
(Abril - Junio)</c:v>
                </c:pt>
                <c:pt idx="2">
                  <c:v>Trimestre III
(Julio - Septiembre)</c:v>
                </c:pt>
                <c:pt idx="3">
                  <c:v>Trimestre IV
(Octubre - Diciembre)</c:v>
                </c:pt>
              </c:strCache>
            </c:strRef>
          </c:cat>
          <c:val>
            <c:numRef>
              <c:f>Indicadores!$D$49:$D$52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423-4380-A537-E688E1BEEAB9}"/>
            </c:ext>
          </c:extLst>
        </c:ser>
        <c:ser>
          <c:idx val="1"/>
          <c:order val="1"/>
          <c:tx>
            <c:strRef>
              <c:f>Indicadores!$E$48</c:f>
              <c:strCache>
                <c:ptCount val="1"/>
                <c:pt idx="0">
                  <c:v>META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bg1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Indicadores!$C$49:$C$52</c:f>
              <c:strCache>
                <c:ptCount val="4"/>
                <c:pt idx="0">
                  <c:v>Trimestre I
(Enero - Marzo)</c:v>
                </c:pt>
                <c:pt idx="1">
                  <c:v>Trimestre II
(Abril - Junio)</c:v>
                </c:pt>
                <c:pt idx="2">
                  <c:v>Trimestre III
(Julio - Septiembre)</c:v>
                </c:pt>
                <c:pt idx="3">
                  <c:v>Trimestre IV
(Octubre - Diciembre)</c:v>
                </c:pt>
              </c:strCache>
            </c:strRef>
          </c:cat>
          <c:val>
            <c:numRef>
              <c:f>Indicadores!$E$49:$E$52</c:f>
              <c:numCache>
                <c:formatCode>0%</c:formatCode>
                <c:ptCount val="4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423-4380-A537-E688E1BEEA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23238776"/>
        <c:axId val="123239560"/>
      </c:lineChart>
      <c:catAx>
        <c:axId val="123238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bg1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23239560"/>
        <c:crosses val="autoZero"/>
        <c:auto val="1"/>
        <c:lblAlgn val="ctr"/>
        <c:lblOffset val="100"/>
        <c:noMultiLvlLbl val="0"/>
      </c:catAx>
      <c:valAx>
        <c:axId val="123239560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123238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4.0760041794241357E-2"/>
          <c:y val="9.3587518773013856E-2"/>
          <c:w val="0.25356017798940594"/>
          <c:h val="6.75725083682106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bg1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bg1">
              <a:lumMod val="50000"/>
            </a:scheme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III!A1"/><Relationship Id="rId2" Type="http://schemas.openxmlformats.org/officeDocument/2006/relationships/image" Target="../media/image1.jpeg"/><Relationship Id="rId1" Type="http://schemas.openxmlformats.org/officeDocument/2006/relationships/hyperlink" Target="#II!A1"/><Relationship Id="rId6" Type="http://schemas.openxmlformats.org/officeDocument/2006/relationships/image" Target="../media/image4.jpg"/><Relationship Id="rId5" Type="http://schemas.openxmlformats.org/officeDocument/2006/relationships/image" Target="../media/image3.jpeg"/><Relationship Id="rId4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I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5.png"/><Relationship Id="rId1" Type="http://schemas.openxmlformats.org/officeDocument/2006/relationships/hyperlink" Target="#I!A1"/><Relationship Id="rId4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I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505617</xdr:colOff>
      <xdr:row>5</xdr:row>
      <xdr:rowOff>46831</xdr:rowOff>
    </xdr:from>
    <xdr:to>
      <xdr:col>4</xdr:col>
      <xdr:colOff>136523</xdr:colOff>
      <xdr:row>12</xdr:row>
      <xdr:rowOff>142084</xdr:rowOff>
    </xdr:to>
    <xdr:pic>
      <xdr:nvPicPr>
        <xdr:cNvPr id="2" name="Imagen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7917" y="1266031"/>
          <a:ext cx="1497806" cy="1442246"/>
        </a:xfrm>
        <a:prstGeom prst="rect">
          <a:avLst/>
        </a:prstGeom>
      </xdr:spPr>
    </xdr:pic>
    <xdr:clientData/>
  </xdr:twoCellAnchor>
  <xdr:twoCellAnchor editAs="oneCell">
    <xdr:from>
      <xdr:col>6</xdr:col>
      <xdr:colOff>577849</xdr:colOff>
      <xdr:row>5</xdr:row>
      <xdr:rowOff>34131</xdr:rowOff>
    </xdr:from>
    <xdr:to>
      <xdr:col>10</xdr:col>
      <xdr:colOff>62706</xdr:colOff>
      <xdr:row>12</xdr:row>
      <xdr:rowOff>163159</xdr:rowOff>
    </xdr:to>
    <xdr:pic>
      <xdr:nvPicPr>
        <xdr:cNvPr id="4" name="Imagen 3" descr="Indicadores en Salud Ocupacional | Salud Ocupacional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1649" y="1253331"/>
          <a:ext cx="1974057" cy="14760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5</xdr:row>
      <xdr:rowOff>75658</xdr:rowOff>
    </xdr:from>
    <xdr:to>
      <xdr:col>15</xdr:col>
      <xdr:colOff>1</xdr:colOff>
      <xdr:row>12</xdr:row>
      <xdr:rowOff>164307</xdr:rowOff>
    </xdr:to>
    <xdr:pic>
      <xdr:nvPicPr>
        <xdr:cNvPr id="6" name="Imagen 5" descr="Inspección casera ilustración del vector. Ilustración de casera - 3564234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247" b="9057"/>
        <a:stretch/>
      </xdr:blipFill>
      <xdr:spPr bwMode="auto">
        <a:xfrm>
          <a:off x="8318499" y="1294858"/>
          <a:ext cx="1866901" cy="14356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107156</xdr:colOff>
      <xdr:row>0</xdr:row>
      <xdr:rowOff>71438</xdr:rowOff>
    </xdr:from>
    <xdr:to>
      <xdr:col>2</xdr:col>
      <xdr:colOff>564702</xdr:colOff>
      <xdr:row>2</xdr:row>
      <xdr:rowOff>236740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0F79A95-CA85-1D85-00E6-DED902C176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56" y="71438"/>
          <a:ext cx="1695796" cy="7606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311805</xdr:colOff>
      <xdr:row>1</xdr:row>
      <xdr:rowOff>138561</xdr:rowOff>
    </xdr:from>
    <xdr:to>
      <xdr:col>1</xdr:col>
      <xdr:colOff>1566306</xdr:colOff>
      <xdr:row>6</xdr:row>
      <xdr:rowOff>22612</xdr:rowOff>
    </xdr:to>
    <xdr:pic>
      <xdr:nvPicPr>
        <xdr:cNvPr id="7" name="Imagen 6" descr="Flecha curva cinta - Descargar PNG/SVG transparen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985" r="2568" b="21656"/>
        <a:stretch/>
      </xdr:blipFill>
      <xdr:spPr bwMode="auto">
        <a:xfrm>
          <a:off x="311805" y="373235"/>
          <a:ext cx="1848088" cy="1057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124239</xdr:colOff>
      <xdr:row>0</xdr:row>
      <xdr:rowOff>41413</xdr:rowOff>
    </xdr:from>
    <xdr:to>
      <xdr:col>2</xdr:col>
      <xdr:colOff>402956</xdr:colOff>
      <xdr:row>5</xdr:row>
      <xdr:rowOff>127353</xdr:rowOff>
    </xdr:to>
    <xdr:pic>
      <xdr:nvPicPr>
        <xdr:cNvPr id="6" name="Imagen 5" descr="Flecha curva cinta - Descargar PNG/SVG transparen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985" r="2568" b="21656"/>
        <a:stretch/>
      </xdr:blipFill>
      <xdr:spPr bwMode="auto">
        <a:xfrm>
          <a:off x="124239" y="41413"/>
          <a:ext cx="1849814" cy="1052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183694</xdr:colOff>
      <xdr:row>24</xdr:row>
      <xdr:rowOff>104774</xdr:rowOff>
    </xdr:from>
    <xdr:to>
      <xdr:col>14</xdr:col>
      <xdr:colOff>666750</xdr:colOff>
      <xdr:row>33</xdr:row>
      <xdr:rowOff>108857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B022639-8759-859A-3F3D-3D787473A26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156482</xdr:colOff>
      <xdr:row>46</xdr:row>
      <xdr:rowOff>240845</xdr:rowOff>
    </xdr:from>
    <xdr:to>
      <xdr:col>14</xdr:col>
      <xdr:colOff>721179</xdr:colOff>
      <xdr:row>55</xdr:row>
      <xdr:rowOff>176892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203FF2CB-6BC0-3032-549D-FD34B183C48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90935</xdr:colOff>
      <xdr:row>0</xdr:row>
      <xdr:rowOff>166170</xdr:rowOff>
    </xdr:from>
    <xdr:to>
      <xdr:col>1</xdr:col>
      <xdr:colOff>1374351</xdr:colOff>
      <xdr:row>5</xdr:row>
      <xdr:rowOff>50220</xdr:rowOff>
    </xdr:to>
    <xdr:pic>
      <xdr:nvPicPr>
        <xdr:cNvPr id="2" name="Imagen 1" descr="Flecha curva cinta - Descargar PNG/SVG transparen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627595-0C2F-4CE2-BE73-FC7CA642C4A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985" r="2568" b="21656"/>
        <a:stretch/>
      </xdr:blipFill>
      <xdr:spPr bwMode="auto">
        <a:xfrm>
          <a:off x="90935" y="166170"/>
          <a:ext cx="1845391" cy="1027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NISERVER\Users\CALIDAD.TECNISERVER\Documents\1.%20SGI.%20TECNICOMERCIO\F.%20Capacitaciones%202013-2014\Capacitaciones2015\Programa%20de%20capacitaci&#243;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Cronograma"/>
      <sheetName val="Necesidades"/>
      <sheetName val="Cumplimiento"/>
      <sheetName val="Cobertura"/>
      <sheetName val="Eficacia"/>
      <sheetName val="Analisis de tendencias"/>
      <sheetName val="Plan de acció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O1" t="str">
            <v>Si</v>
          </cell>
        </row>
        <row r="2">
          <cell r="O2" t="str">
            <v>No</v>
          </cell>
        </row>
      </sheetData>
      <sheetData sheetId="7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Q62"/>
  <sheetViews>
    <sheetView showGridLines="0" tabSelected="1" zoomScale="80" zoomScaleNormal="80" zoomScaleSheetLayoutView="75" workbookViewId="0">
      <selection activeCell="R9" sqref="R9"/>
    </sheetView>
  </sheetViews>
  <sheetFormatPr baseColWidth="10" defaultColWidth="11.42578125" defaultRowHeight="15" x14ac:dyDescent="0.2"/>
  <cols>
    <col min="1" max="16" width="9.28515625" style="9" customWidth="1"/>
    <col min="17" max="16384" width="11.42578125" style="9"/>
  </cols>
  <sheetData>
    <row r="1" spans="1:17" s="1" customFormat="1" ht="23.25" customHeight="1" x14ac:dyDescent="0.2">
      <c r="A1" s="95"/>
      <c r="B1" s="95"/>
      <c r="C1" s="95"/>
      <c r="D1" s="96" t="s">
        <v>141</v>
      </c>
      <c r="E1" s="97"/>
      <c r="F1" s="97"/>
      <c r="G1" s="97"/>
      <c r="H1" s="97"/>
      <c r="I1" s="97"/>
      <c r="J1" s="97"/>
      <c r="K1" s="97"/>
      <c r="L1" s="97"/>
      <c r="M1" s="100" t="s">
        <v>55</v>
      </c>
      <c r="N1" s="101"/>
      <c r="O1" s="101"/>
      <c r="P1" s="102"/>
    </row>
    <row r="2" spans="1:17" s="1" customFormat="1" ht="23.25" customHeight="1" x14ac:dyDescent="0.2">
      <c r="A2" s="95"/>
      <c r="B2" s="95"/>
      <c r="C2" s="95"/>
      <c r="D2" s="98"/>
      <c r="E2" s="99"/>
      <c r="F2" s="99"/>
      <c r="G2" s="99"/>
      <c r="H2" s="99"/>
      <c r="I2" s="99"/>
      <c r="J2" s="99"/>
      <c r="K2" s="99"/>
      <c r="L2" s="99"/>
      <c r="M2" s="103" t="s">
        <v>154</v>
      </c>
      <c r="N2" s="101"/>
      <c r="O2" s="101"/>
      <c r="P2" s="102"/>
    </row>
    <row r="3" spans="1:17" s="1" customFormat="1" ht="23.25" customHeight="1" x14ac:dyDescent="0.2">
      <c r="A3" s="95"/>
      <c r="B3" s="95"/>
      <c r="C3" s="95"/>
      <c r="D3" s="98"/>
      <c r="E3" s="99"/>
      <c r="F3" s="99"/>
      <c r="G3" s="99"/>
      <c r="H3" s="99"/>
      <c r="I3" s="99"/>
      <c r="J3" s="99"/>
      <c r="K3" s="99"/>
      <c r="L3" s="99"/>
      <c r="M3" s="100" t="s">
        <v>70</v>
      </c>
      <c r="N3" s="101"/>
      <c r="O3" s="101"/>
      <c r="P3" s="102"/>
    </row>
    <row r="4" spans="1:17" ht="11.25" customHeight="1" x14ac:dyDescent="0.2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</row>
    <row r="5" spans="1:17" ht="15.75" x14ac:dyDescent="0.25">
      <c r="A5" s="117" t="s">
        <v>47</v>
      </c>
      <c r="B5" s="118"/>
      <c r="C5" s="118"/>
      <c r="D5" s="118"/>
      <c r="E5" s="118"/>
      <c r="F5" s="119"/>
      <c r="G5" s="105" t="s">
        <v>48</v>
      </c>
      <c r="H5" s="105"/>
      <c r="I5" s="105"/>
      <c r="J5" s="105"/>
      <c r="K5" s="105"/>
      <c r="L5" s="117" t="s">
        <v>56</v>
      </c>
      <c r="M5" s="118"/>
      <c r="N5" s="118"/>
      <c r="O5" s="118"/>
      <c r="P5" s="119"/>
    </row>
    <row r="6" spans="1:17" x14ac:dyDescent="0.2">
      <c r="A6" s="120"/>
      <c r="B6" s="121"/>
      <c r="C6" s="121"/>
      <c r="D6" s="121"/>
      <c r="E6" s="121"/>
      <c r="F6" s="122"/>
      <c r="G6" s="129"/>
      <c r="H6" s="129"/>
      <c r="I6" s="129"/>
      <c r="J6" s="129"/>
      <c r="K6" s="129"/>
      <c r="L6" s="120"/>
      <c r="M6" s="121"/>
      <c r="N6" s="121"/>
      <c r="O6" s="121"/>
      <c r="P6" s="122"/>
    </row>
    <row r="7" spans="1:17" ht="15.75" x14ac:dyDescent="0.25">
      <c r="A7" s="123"/>
      <c r="B7" s="124"/>
      <c r="C7" s="124"/>
      <c r="D7" s="124"/>
      <c r="E7" s="124"/>
      <c r="F7" s="125"/>
      <c r="G7" s="129"/>
      <c r="H7" s="129"/>
      <c r="I7" s="129"/>
      <c r="J7" s="129"/>
      <c r="K7" s="129"/>
      <c r="L7" s="123"/>
      <c r="M7" s="124"/>
      <c r="N7" s="124"/>
      <c r="O7" s="124"/>
      <c r="P7" s="125"/>
      <c r="Q7"/>
    </row>
    <row r="8" spans="1:17" x14ac:dyDescent="0.2">
      <c r="A8" s="123"/>
      <c r="B8" s="124"/>
      <c r="C8" s="124"/>
      <c r="D8" s="124"/>
      <c r="E8" s="124"/>
      <c r="F8" s="125"/>
      <c r="G8" s="129"/>
      <c r="H8" s="129"/>
      <c r="I8" s="129"/>
      <c r="J8" s="129"/>
      <c r="K8" s="129"/>
      <c r="L8" s="123"/>
      <c r="M8" s="124"/>
      <c r="N8" s="124"/>
      <c r="O8" s="124"/>
      <c r="P8" s="125"/>
    </row>
    <row r="9" spans="1:17" x14ac:dyDescent="0.2">
      <c r="A9" s="123"/>
      <c r="B9" s="124"/>
      <c r="C9" s="124"/>
      <c r="D9" s="124"/>
      <c r="E9" s="124"/>
      <c r="F9" s="125"/>
      <c r="G9" s="129"/>
      <c r="H9" s="129"/>
      <c r="I9" s="129"/>
      <c r="J9" s="129"/>
      <c r="K9" s="129"/>
      <c r="L9" s="123"/>
      <c r="M9" s="124"/>
      <c r="N9" s="124"/>
      <c r="O9" s="124"/>
      <c r="P9" s="125"/>
    </row>
    <row r="10" spans="1:17" x14ac:dyDescent="0.2">
      <c r="A10" s="123"/>
      <c r="B10" s="124"/>
      <c r="C10" s="124"/>
      <c r="D10" s="124"/>
      <c r="E10" s="124"/>
      <c r="F10" s="125"/>
      <c r="G10" s="129"/>
      <c r="H10" s="129"/>
      <c r="I10" s="129"/>
      <c r="J10" s="129"/>
      <c r="K10" s="129"/>
      <c r="L10" s="123"/>
      <c r="M10" s="124"/>
      <c r="N10" s="124"/>
      <c r="O10" s="124"/>
      <c r="P10" s="125"/>
    </row>
    <row r="11" spans="1:17" x14ac:dyDescent="0.2">
      <c r="A11" s="123"/>
      <c r="B11" s="124"/>
      <c r="C11" s="124"/>
      <c r="D11" s="124"/>
      <c r="E11" s="124"/>
      <c r="F11" s="125"/>
      <c r="G11" s="129"/>
      <c r="H11" s="129"/>
      <c r="I11" s="129"/>
      <c r="J11" s="129"/>
      <c r="K11" s="129"/>
      <c r="L11" s="123"/>
      <c r="M11" s="124"/>
      <c r="N11" s="124"/>
      <c r="O11" s="124"/>
      <c r="P11" s="125"/>
    </row>
    <row r="12" spans="1:17" x14ac:dyDescent="0.2">
      <c r="A12" s="123"/>
      <c r="B12" s="124"/>
      <c r="C12" s="124"/>
      <c r="D12" s="124"/>
      <c r="E12" s="124"/>
      <c r="F12" s="125"/>
      <c r="G12" s="129"/>
      <c r="H12" s="129"/>
      <c r="I12" s="129"/>
      <c r="J12" s="129"/>
      <c r="K12" s="129"/>
      <c r="L12" s="123"/>
      <c r="M12" s="124"/>
      <c r="N12" s="124"/>
      <c r="O12" s="124"/>
      <c r="P12" s="125"/>
    </row>
    <row r="13" spans="1:17" x14ac:dyDescent="0.2">
      <c r="A13" s="126"/>
      <c r="B13" s="127"/>
      <c r="C13" s="127"/>
      <c r="D13" s="127"/>
      <c r="E13" s="127"/>
      <c r="F13" s="128"/>
      <c r="G13" s="129"/>
      <c r="H13" s="129"/>
      <c r="I13" s="129"/>
      <c r="J13" s="129"/>
      <c r="K13" s="129"/>
      <c r="L13" s="126"/>
      <c r="M13" s="127"/>
      <c r="N13" s="127"/>
      <c r="O13" s="127"/>
      <c r="P13" s="128"/>
    </row>
    <row r="14" spans="1:17" x14ac:dyDescent="0.2">
      <c r="A14" s="115"/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</row>
    <row r="15" spans="1:17" ht="15.75" x14ac:dyDescent="0.25">
      <c r="A15" s="105" t="s">
        <v>2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</row>
    <row r="16" spans="1:17" ht="34.5" customHeight="1" x14ac:dyDescent="0.2">
      <c r="A16" s="116" t="s">
        <v>71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</row>
    <row r="17" spans="1:16" ht="11.25" customHeight="1" x14ac:dyDescent="0.2">
      <c r="A17" s="104"/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</row>
    <row r="18" spans="1:16" ht="15.75" x14ac:dyDescent="0.25">
      <c r="A18" s="105" t="s">
        <v>0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</row>
    <row r="19" spans="1:16" ht="34.5" customHeight="1" x14ac:dyDescent="0.2">
      <c r="A19" s="109" t="s">
        <v>50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</row>
    <row r="20" spans="1:16" ht="11.25" customHeight="1" x14ac:dyDescent="0.2">
      <c r="A20" s="104"/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</row>
    <row r="21" spans="1:16" ht="15.75" x14ac:dyDescent="0.25">
      <c r="A21" s="105" t="s">
        <v>10</v>
      </c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</row>
    <row r="22" spans="1:16" ht="58.5" customHeight="1" x14ac:dyDescent="0.2">
      <c r="A22" s="106" t="s">
        <v>67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</row>
    <row r="23" spans="1:16" ht="10.5" customHeight="1" x14ac:dyDescent="0.2">
      <c r="A23" s="104"/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</row>
    <row r="24" spans="1:16" ht="20.25" customHeight="1" x14ac:dyDescent="0.2">
      <c r="A24" s="108" t="s">
        <v>68</v>
      </c>
      <c r="B24" s="108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</row>
    <row r="25" spans="1:16" ht="66.75" customHeight="1" x14ac:dyDescent="0.2">
      <c r="A25" s="110" t="s">
        <v>74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2"/>
    </row>
    <row r="26" spans="1:16" ht="28.5" customHeight="1" x14ac:dyDescent="0.2">
      <c r="A26" s="113" t="s">
        <v>72</v>
      </c>
      <c r="B26" s="113"/>
      <c r="C26" s="113"/>
      <c r="D26" s="113"/>
      <c r="E26" s="113"/>
      <c r="F26" s="113"/>
      <c r="G26" s="113"/>
      <c r="H26" s="113"/>
      <c r="I26" s="114" t="s">
        <v>10</v>
      </c>
      <c r="J26" s="114"/>
      <c r="K26" s="114"/>
      <c r="L26" s="114"/>
      <c r="M26" s="114" t="s">
        <v>73</v>
      </c>
      <c r="N26" s="114"/>
      <c r="O26" s="114"/>
      <c r="P26" s="114"/>
    </row>
    <row r="27" spans="1:16" ht="24" customHeight="1" x14ac:dyDescent="0.2">
      <c r="A27" s="130" t="s">
        <v>83</v>
      </c>
      <c r="B27" s="130"/>
      <c r="C27" s="130"/>
      <c r="D27" s="130"/>
      <c r="E27" s="130"/>
      <c r="F27" s="130"/>
      <c r="G27" s="130"/>
      <c r="H27" s="130"/>
      <c r="I27" s="131" t="s">
        <v>111</v>
      </c>
      <c r="J27" s="131"/>
      <c r="K27" s="131"/>
      <c r="L27" s="131"/>
      <c r="M27" s="131" t="s">
        <v>84</v>
      </c>
      <c r="N27" s="131"/>
      <c r="O27" s="131"/>
      <c r="P27" s="131"/>
    </row>
    <row r="28" spans="1:16" ht="24" customHeight="1" x14ac:dyDescent="0.2">
      <c r="A28" s="130" t="s">
        <v>85</v>
      </c>
      <c r="B28" s="130"/>
      <c r="C28" s="130"/>
      <c r="D28" s="130"/>
      <c r="E28" s="130"/>
      <c r="F28" s="130"/>
      <c r="G28" s="130"/>
      <c r="H28" s="130"/>
      <c r="I28" s="131" t="s">
        <v>111</v>
      </c>
      <c r="J28" s="131"/>
      <c r="K28" s="131"/>
      <c r="L28" s="131"/>
      <c r="M28" s="131" t="s">
        <v>86</v>
      </c>
      <c r="N28" s="131"/>
      <c r="O28" s="131"/>
      <c r="P28" s="131"/>
    </row>
    <row r="29" spans="1:16" ht="24" customHeight="1" x14ac:dyDescent="0.2">
      <c r="A29" s="130" t="s">
        <v>87</v>
      </c>
      <c r="B29" s="130"/>
      <c r="C29" s="130"/>
      <c r="D29" s="130"/>
      <c r="E29" s="130"/>
      <c r="F29" s="130"/>
      <c r="G29" s="130"/>
      <c r="H29" s="130"/>
      <c r="I29" s="131" t="s">
        <v>111</v>
      </c>
      <c r="J29" s="131"/>
      <c r="K29" s="131"/>
      <c r="L29" s="131"/>
      <c r="M29" s="131" t="s">
        <v>88</v>
      </c>
      <c r="N29" s="131"/>
      <c r="O29" s="131"/>
      <c r="P29" s="131"/>
    </row>
    <row r="30" spans="1:16" ht="24" customHeight="1" x14ac:dyDescent="0.2">
      <c r="A30" s="130" t="s">
        <v>89</v>
      </c>
      <c r="B30" s="130"/>
      <c r="C30" s="130"/>
      <c r="D30" s="130"/>
      <c r="E30" s="130"/>
      <c r="F30" s="130"/>
      <c r="G30" s="130"/>
      <c r="H30" s="130"/>
      <c r="I30" s="131" t="s">
        <v>111</v>
      </c>
      <c r="J30" s="131"/>
      <c r="K30" s="131"/>
      <c r="L30" s="131"/>
      <c r="M30" s="131" t="s">
        <v>90</v>
      </c>
      <c r="N30" s="131"/>
      <c r="O30" s="131"/>
      <c r="P30" s="131"/>
    </row>
    <row r="31" spans="1:16" ht="24" customHeight="1" x14ac:dyDescent="0.2">
      <c r="A31" s="130" t="s">
        <v>91</v>
      </c>
      <c r="B31" s="130"/>
      <c r="C31" s="130"/>
      <c r="D31" s="130"/>
      <c r="E31" s="130"/>
      <c r="F31" s="130"/>
      <c r="G31" s="130"/>
      <c r="H31" s="130"/>
      <c r="I31" s="131" t="s">
        <v>111</v>
      </c>
      <c r="J31" s="131"/>
      <c r="K31" s="131"/>
      <c r="L31" s="131"/>
      <c r="M31" s="131" t="s">
        <v>92</v>
      </c>
      <c r="N31" s="131"/>
      <c r="O31" s="131"/>
      <c r="P31" s="131"/>
    </row>
    <row r="32" spans="1:16" ht="24" customHeight="1" x14ac:dyDescent="0.2">
      <c r="A32" s="130" t="s">
        <v>93</v>
      </c>
      <c r="B32" s="130"/>
      <c r="C32" s="130"/>
      <c r="D32" s="130"/>
      <c r="E32" s="130"/>
      <c r="F32" s="130"/>
      <c r="G32" s="130"/>
      <c r="H32" s="130"/>
      <c r="I32" s="131" t="s">
        <v>111</v>
      </c>
      <c r="J32" s="131"/>
      <c r="K32" s="131"/>
      <c r="L32" s="131"/>
      <c r="M32" s="131" t="s">
        <v>94</v>
      </c>
      <c r="N32" s="131"/>
      <c r="O32" s="131"/>
      <c r="P32" s="131"/>
    </row>
    <row r="33" spans="1:16" ht="24" customHeight="1" x14ac:dyDescent="0.2">
      <c r="A33" s="130" t="s">
        <v>95</v>
      </c>
      <c r="B33" s="130"/>
      <c r="C33" s="130"/>
      <c r="D33" s="130"/>
      <c r="E33" s="130"/>
      <c r="F33" s="130"/>
      <c r="G33" s="130"/>
      <c r="H33" s="130"/>
      <c r="I33" s="131" t="s">
        <v>111</v>
      </c>
      <c r="J33" s="131"/>
      <c r="K33" s="131"/>
      <c r="L33" s="131"/>
      <c r="M33" s="131" t="s">
        <v>96</v>
      </c>
      <c r="N33" s="131"/>
      <c r="O33" s="131"/>
      <c r="P33" s="131"/>
    </row>
    <row r="34" spans="1:16" ht="24" customHeight="1" x14ac:dyDescent="0.2">
      <c r="A34" s="130" t="s">
        <v>97</v>
      </c>
      <c r="B34" s="130"/>
      <c r="C34" s="130"/>
      <c r="D34" s="130"/>
      <c r="E34" s="130"/>
      <c r="F34" s="130"/>
      <c r="G34" s="130"/>
      <c r="H34" s="130"/>
      <c r="I34" s="131" t="s">
        <v>111</v>
      </c>
      <c r="J34" s="131"/>
      <c r="K34" s="131"/>
      <c r="L34" s="131"/>
      <c r="M34" s="131" t="s">
        <v>98</v>
      </c>
      <c r="N34" s="131"/>
      <c r="O34" s="131"/>
      <c r="P34" s="131"/>
    </row>
    <row r="35" spans="1:16" ht="24" customHeight="1" x14ac:dyDescent="0.2">
      <c r="A35" s="130" t="s">
        <v>99</v>
      </c>
      <c r="B35" s="130"/>
      <c r="C35" s="130"/>
      <c r="D35" s="130"/>
      <c r="E35" s="130"/>
      <c r="F35" s="130"/>
      <c r="G35" s="130"/>
      <c r="H35" s="130"/>
      <c r="I35" s="131" t="s">
        <v>111</v>
      </c>
      <c r="J35" s="131"/>
      <c r="K35" s="131"/>
      <c r="L35" s="131"/>
      <c r="M35" s="131" t="s">
        <v>100</v>
      </c>
      <c r="N35" s="131"/>
      <c r="O35" s="131"/>
      <c r="P35" s="131"/>
    </row>
    <row r="36" spans="1:16" ht="24" customHeight="1" x14ac:dyDescent="0.2">
      <c r="A36" s="130" t="s">
        <v>101</v>
      </c>
      <c r="B36" s="130"/>
      <c r="C36" s="130"/>
      <c r="D36" s="130"/>
      <c r="E36" s="130"/>
      <c r="F36" s="130"/>
      <c r="G36" s="130"/>
      <c r="H36" s="130"/>
      <c r="I36" s="131" t="s">
        <v>111</v>
      </c>
      <c r="J36" s="131"/>
      <c r="K36" s="131"/>
      <c r="L36" s="131"/>
      <c r="M36" s="131" t="s">
        <v>102</v>
      </c>
      <c r="N36" s="131"/>
      <c r="O36" s="131"/>
      <c r="P36" s="131"/>
    </row>
    <row r="37" spans="1:16" ht="24" customHeight="1" x14ac:dyDescent="0.2">
      <c r="A37" s="130" t="s">
        <v>103</v>
      </c>
      <c r="B37" s="130"/>
      <c r="C37" s="130"/>
      <c r="D37" s="130"/>
      <c r="E37" s="130"/>
      <c r="F37" s="130"/>
      <c r="G37" s="130"/>
      <c r="H37" s="130"/>
      <c r="I37" s="131" t="s">
        <v>111</v>
      </c>
      <c r="J37" s="131"/>
      <c r="K37" s="131"/>
      <c r="L37" s="131"/>
      <c r="M37" s="131" t="s">
        <v>104</v>
      </c>
      <c r="N37" s="131"/>
      <c r="O37" s="131"/>
      <c r="P37" s="131"/>
    </row>
    <row r="38" spans="1:16" ht="24" customHeight="1" x14ac:dyDescent="0.2">
      <c r="A38" s="130" t="s">
        <v>105</v>
      </c>
      <c r="B38" s="130"/>
      <c r="C38" s="130"/>
      <c r="D38" s="130"/>
      <c r="E38" s="130"/>
      <c r="F38" s="130"/>
      <c r="G38" s="130"/>
      <c r="H38" s="130"/>
      <c r="I38" s="131" t="s">
        <v>111</v>
      </c>
      <c r="J38" s="131"/>
      <c r="K38" s="131"/>
      <c r="L38" s="131"/>
      <c r="M38" s="131" t="s">
        <v>106</v>
      </c>
      <c r="N38" s="131"/>
      <c r="O38" s="131"/>
      <c r="P38" s="131"/>
    </row>
    <row r="39" spans="1:16" ht="24" customHeight="1" x14ac:dyDescent="0.2">
      <c r="A39" s="130" t="s">
        <v>107</v>
      </c>
      <c r="B39" s="130"/>
      <c r="C39" s="130"/>
      <c r="D39" s="130"/>
      <c r="E39" s="130"/>
      <c r="F39" s="130"/>
      <c r="G39" s="130"/>
      <c r="H39" s="130"/>
      <c r="I39" s="131" t="s">
        <v>111</v>
      </c>
      <c r="J39" s="131"/>
      <c r="K39" s="131"/>
      <c r="L39" s="131"/>
      <c r="M39" s="131" t="s">
        <v>108</v>
      </c>
      <c r="N39" s="131"/>
      <c r="O39" s="131"/>
      <c r="P39" s="131"/>
    </row>
    <row r="40" spans="1:16" ht="24" customHeight="1" x14ac:dyDescent="0.2">
      <c r="A40" s="130" t="s">
        <v>109</v>
      </c>
      <c r="B40" s="130"/>
      <c r="C40" s="130"/>
      <c r="D40" s="130"/>
      <c r="E40" s="130"/>
      <c r="F40" s="130"/>
      <c r="G40" s="130"/>
      <c r="H40" s="130"/>
      <c r="I40" s="131" t="s">
        <v>111</v>
      </c>
      <c r="J40" s="131"/>
      <c r="K40" s="131"/>
      <c r="L40" s="131"/>
      <c r="M40" s="131" t="s">
        <v>110</v>
      </c>
      <c r="N40" s="131"/>
      <c r="O40" s="131"/>
      <c r="P40" s="131"/>
    </row>
    <row r="41" spans="1:16" ht="24" customHeight="1" x14ac:dyDescent="0.2">
      <c r="A41" s="130" t="s">
        <v>121</v>
      </c>
      <c r="B41" s="130"/>
      <c r="C41" s="130"/>
      <c r="D41" s="130"/>
      <c r="E41" s="130"/>
      <c r="F41" s="130"/>
      <c r="G41" s="130"/>
      <c r="H41" s="130"/>
      <c r="I41" s="131" t="s">
        <v>111</v>
      </c>
      <c r="J41" s="131"/>
      <c r="K41" s="131"/>
      <c r="L41" s="131"/>
      <c r="M41" s="131" t="s">
        <v>122</v>
      </c>
      <c r="N41" s="131"/>
      <c r="O41" s="131"/>
      <c r="P41" s="131"/>
    </row>
    <row r="42" spans="1:16" ht="72.75" customHeight="1" x14ac:dyDescent="0.2">
      <c r="A42" s="137" t="s">
        <v>160</v>
      </c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9"/>
    </row>
    <row r="43" spans="1:16" ht="60.75" customHeight="1" x14ac:dyDescent="0.2">
      <c r="A43" s="137" t="s">
        <v>75</v>
      </c>
      <c r="B43" s="138"/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9"/>
    </row>
    <row r="44" spans="1:16" ht="27" customHeight="1" x14ac:dyDescent="0.2">
      <c r="A44" s="113" t="s">
        <v>72</v>
      </c>
      <c r="B44" s="113"/>
      <c r="C44" s="113"/>
      <c r="D44" s="113"/>
      <c r="E44" s="113"/>
      <c r="F44" s="113"/>
      <c r="G44" s="113"/>
      <c r="H44" s="113"/>
      <c r="I44" s="114" t="s">
        <v>10</v>
      </c>
      <c r="J44" s="114"/>
      <c r="K44" s="114"/>
      <c r="L44" s="114"/>
      <c r="M44" s="114" t="s">
        <v>73</v>
      </c>
      <c r="N44" s="114"/>
      <c r="O44" s="114"/>
      <c r="P44" s="114"/>
    </row>
    <row r="45" spans="1:16" ht="27" customHeight="1" x14ac:dyDescent="0.2">
      <c r="A45" s="132" t="s">
        <v>112</v>
      </c>
      <c r="B45" s="132"/>
      <c r="C45" s="132"/>
      <c r="D45" s="132"/>
      <c r="E45" s="132"/>
      <c r="F45" s="132"/>
      <c r="G45" s="132"/>
      <c r="H45" s="132"/>
      <c r="I45" s="133" t="s">
        <v>131</v>
      </c>
      <c r="J45" s="134"/>
      <c r="K45" s="134"/>
      <c r="L45" s="135"/>
      <c r="M45" s="136" t="s">
        <v>113</v>
      </c>
      <c r="N45" s="136"/>
      <c r="O45" s="136"/>
      <c r="P45" s="136"/>
    </row>
    <row r="46" spans="1:16" ht="27" customHeight="1" x14ac:dyDescent="0.2">
      <c r="A46" s="132" t="s">
        <v>114</v>
      </c>
      <c r="B46" s="132"/>
      <c r="C46" s="132"/>
      <c r="D46" s="132"/>
      <c r="E46" s="132"/>
      <c r="F46" s="132"/>
      <c r="G46" s="132"/>
      <c r="H46" s="132"/>
      <c r="I46" s="133" t="s">
        <v>131</v>
      </c>
      <c r="J46" s="134"/>
      <c r="K46" s="134"/>
      <c r="L46" s="135"/>
      <c r="M46" s="136" t="s">
        <v>115</v>
      </c>
      <c r="N46" s="136"/>
      <c r="O46" s="136"/>
      <c r="P46" s="136"/>
    </row>
    <row r="47" spans="1:16" ht="27" customHeight="1" x14ac:dyDescent="0.2">
      <c r="A47" s="132" t="s">
        <v>116</v>
      </c>
      <c r="B47" s="132"/>
      <c r="C47" s="132"/>
      <c r="D47" s="132"/>
      <c r="E47" s="132"/>
      <c r="F47" s="132"/>
      <c r="G47" s="132"/>
      <c r="H47" s="132"/>
      <c r="I47" s="133" t="s">
        <v>132</v>
      </c>
      <c r="J47" s="134"/>
      <c r="K47" s="134"/>
      <c r="L47" s="135"/>
      <c r="M47" s="136" t="s">
        <v>117</v>
      </c>
      <c r="N47" s="136"/>
      <c r="O47" s="136"/>
      <c r="P47" s="136"/>
    </row>
    <row r="48" spans="1:16" ht="27" customHeight="1" x14ac:dyDescent="0.2">
      <c r="A48" s="132" t="s">
        <v>123</v>
      </c>
      <c r="B48" s="132"/>
      <c r="C48" s="132"/>
      <c r="D48" s="132"/>
      <c r="E48" s="132"/>
      <c r="F48" s="132"/>
      <c r="G48" s="132"/>
      <c r="H48" s="132"/>
      <c r="I48" s="133" t="s">
        <v>132</v>
      </c>
      <c r="J48" s="134"/>
      <c r="K48" s="134"/>
      <c r="L48" s="135"/>
      <c r="M48" s="136" t="s">
        <v>124</v>
      </c>
      <c r="N48" s="136"/>
      <c r="O48" s="136"/>
      <c r="P48" s="136"/>
    </row>
    <row r="49" spans="1:16" ht="27" customHeight="1" x14ac:dyDescent="0.2">
      <c r="A49" s="132" t="s">
        <v>136</v>
      </c>
      <c r="B49" s="132"/>
      <c r="C49" s="132"/>
      <c r="D49" s="132"/>
      <c r="E49" s="132"/>
      <c r="F49" s="132"/>
      <c r="G49" s="132"/>
      <c r="H49" s="132"/>
      <c r="I49" s="133" t="s">
        <v>131</v>
      </c>
      <c r="J49" s="134"/>
      <c r="K49" s="134"/>
      <c r="L49" s="135"/>
      <c r="M49" s="136" t="s">
        <v>125</v>
      </c>
      <c r="N49" s="136"/>
      <c r="O49" s="136"/>
      <c r="P49" s="136"/>
    </row>
    <row r="50" spans="1:16" ht="27" customHeight="1" x14ac:dyDescent="0.2">
      <c r="A50" s="132" t="s">
        <v>126</v>
      </c>
      <c r="B50" s="132"/>
      <c r="C50" s="132"/>
      <c r="D50" s="132"/>
      <c r="E50" s="132"/>
      <c r="F50" s="132"/>
      <c r="G50" s="132"/>
      <c r="H50" s="132"/>
      <c r="I50" s="133" t="s">
        <v>131</v>
      </c>
      <c r="J50" s="134"/>
      <c r="K50" s="134"/>
      <c r="L50" s="135"/>
      <c r="M50" s="136" t="s">
        <v>127</v>
      </c>
      <c r="N50" s="136"/>
      <c r="O50" s="136"/>
      <c r="P50" s="136"/>
    </row>
    <row r="51" spans="1:16" ht="27" customHeight="1" x14ac:dyDescent="0.2">
      <c r="A51" s="132" t="s">
        <v>128</v>
      </c>
      <c r="B51" s="132"/>
      <c r="C51" s="132"/>
      <c r="D51" s="132"/>
      <c r="E51" s="132"/>
      <c r="F51" s="132"/>
      <c r="G51" s="132"/>
      <c r="H51" s="132"/>
      <c r="I51" s="133" t="s">
        <v>131</v>
      </c>
      <c r="J51" s="134"/>
      <c r="K51" s="134"/>
      <c r="L51" s="135"/>
      <c r="M51" s="136" t="s">
        <v>129</v>
      </c>
      <c r="N51" s="136"/>
      <c r="O51" s="136"/>
      <c r="P51" s="136"/>
    </row>
    <row r="52" spans="1:16" ht="27" customHeight="1" x14ac:dyDescent="0.2">
      <c r="A52" s="132" t="s">
        <v>138</v>
      </c>
      <c r="B52" s="132"/>
      <c r="C52" s="132"/>
      <c r="D52" s="132"/>
      <c r="E52" s="132"/>
      <c r="F52" s="132"/>
      <c r="G52" s="132"/>
      <c r="H52" s="132"/>
      <c r="I52" s="133" t="s">
        <v>131</v>
      </c>
      <c r="J52" s="134"/>
      <c r="K52" s="134"/>
      <c r="L52" s="135"/>
      <c r="M52" s="136" t="s">
        <v>130</v>
      </c>
      <c r="N52" s="136"/>
      <c r="O52" s="136"/>
      <c r="P52" s="136"/>
    </row>
    <row r="53" spans="1:16" ht="27" customHeight="1" x14ac:dyDescent="0.2">
      <c r="A53" s="132" t="s">
        <v>119</v>
      </c>
      <c r="B53" s="132"/>
      <c r="C53" s="132"/>
      <c r="D53" s="132"/>
      <c r="E53" s="132"/>
      <c r="F53" s="132"/>
      <c r="G53" s="132"/>
      <c r="H53" s="132"/>
      <c r="I53" s="133" t="s">
        <v>120</v>
      </c>
      <c r="J53" s="134"/>
      <c r="K53" s="134"/>
      <c r="L53" s="135"/>
      <c r="M53" s="136" t="s">
        <v>118</v>
      </c>
      <c r="N53" s="136"/>
      <c r="O53" s="136"/>
      <c r="P53" s="136"/>
    </row>
    <row r="54" spans="1:16" ht="363.75" customHeight="1" x14ac:dyDescent="0.2">
      <c r="A54" s="137" t="s">
        <v>133</v>
      </c>
      <c r="B54" s="138"/>
      <c r="C54" s="138"/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9"/>
    </row>
    <row r="55" spans="1:16" ht="8.25" customHeight="1" x14ac:dyDescent="0.2">
      <c r="A55" s="142"/>
      <c r="B55" s="143"/>
      <c r="C55" s="143"/>
      <c r="D55" s="143"/>
      <c r="E55" s="143"/>
      <c r="F55" s="143"/>
      <c r="G55" s="143"/>
      <c r="H55" s="143"/>
      <c r="I55" s="143"/>
      <c r="J55" s="143"/>
      <c r="K55" s="143"/>
      <c r="L55" s="143"/>
      <c r="M55" s="143"/>
      <c r="N55" s="143"/>
      <c r="O55" s="143"/>
      <c r="P55" s="144"/>
    </row>
    <row r="56" spans="1:16" ht="21.75" customHeight="1" x14ac:dyDescent="0.2">
      <c r="A56" s="108" t="s">
        <v>28</v>
      </c>
      <c r="B56" s="108"/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</row>
    <row r="57" spans="1:16" ht="47.25" customHeight="1" x14ac:dyDescent="0.2">
      <c r="A57" s="106" t="s">
        <v>49</v>
      </c>
      <c r="B57" s="107"/>
      <c r="C57" s="107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</row>
    <row r="58" spans="1:16" ht="10.5" customHeight="1" x14ac:dyDescent="0.2">
      <c r="A58" s="104"/>
      <c r="B58" s="104"/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</row>
    <row r="59" spans="1:16" ht="23.25" customHeight="1" x14ac:dyDescent="0.2">
      <c r="A59" s="108" t="s">
        <v>76</v>
      </c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</row>
    <row r="60" spans="1:16" ht="46.5" customHeight="1" x14ac:dyDescent="0.2">
      <c r="A60" s="145" t="s">
        <v>77</v>
      </c>
      <c r="B60" s="145"/>
      <c r="C60" s="145" t="s">
        <v>43</v>
      </c>
      <c r="D60" s="145"/>
      <c r="E60" s="145"/>
      <c r="F60" s="145" t="s">
        <v>78</v>
      </c>
      <c r="G60" s="145"/>
      <c r="H60" s="145"/>
      <c r="I60" s="145"/>
      <c r="J60" s="145" t="s">
        <v>79</v>
      </c>
      <c r="K60" s="145"/>
      <c r="L60" s="145"/>
      <c r="M60" s="145"/>
      <c r="N60" s="145"/>
      <c r="O60" s="145"/>
      <c r="P60" s="145"/>
    </row>
    <row r="61" spans="1:16" ht="33.75" customHeight="1" x14ac:dyDescent="0.2">
      <c r="A61" s="140">
        <v>1</v>
      </c>
      <c r="B61" s="140"/>
      <c r="C61" s="141">
        <v>44925</v>
      </c>
      <c r="D61" s="140"/>
      <c r="E61" s="140"/>
      <c r="F61" s="140" t="s">
        <v>155</v>
      </c>
      <c r="G61" s="140"/>
      <c r="H61" s="140"/>
      <c r="I61" s="140"/>
      <c r="J61" s="140" t="s">
        <v>80</v>
      </c>
      <c r="K61" s="140"/>
      <c r="L61" s="140"/>
      <c r="M61" s="140"/>
      <c r="N61" s="140"/>
      <c r="O61" s="140"/>
      <c r="P61" s="140"/>
    </row>
    <row r="62" spans="1:16" ht="154.5" customHeight="1" x14ac:dyDescent="0.2">
      <c r="A62" s="140">
        <v>2</v>
      </c>
      <c r="B62" s="140"/>
      <c r="C62" s="141">
        <v>44933</v>
      </c>
      <c r="D62" s="140"/>
      <c r="E62" s="140"/>
      <c r="F62" s="140" t="s">
        <v>66</v>
      </c>
      <c r="G62" s="140"/>
      <c r="H62" s="140"/>
      <c r="I62" s="140"/>
      <c r="J62" s="140" t="s">
        <v>81</v>
      </c>
      <c r="K62" s="140"/>
      <c r="L62" s="140"/>
      <c r="M62" s="140"/>
      <c r="N62" s="140"/>
      <c r="O62" s="140"/>
      <c r="P62" s="140"/>
    </row>
  </sheetData>
  <mergeCells count="122">
    <mergeCell ref="I36:L36"/>
    <mergeCell ref="M36:P36"/>
    <mergeCell ref="A37:H37"/>
    <mergeCell ref="I37:L37"/>
    <mergeCell ref="M37:P37"/>
    <mergeCell ref="A38:H38"/>
    <mergeCell ref="I38:L38"/>
    <mergeCell ref="M38:P38"/>
    <mergeCell ref="A39:H39"/>
    <mergeCell ref="I39:L39"/>
    <mergeCell ref="M39:P39"/>
    <mergeCell ref="A36:H36"/>
    <mergeCell ref="A40:H40"/>
    <mergeCell ref="I40:L40"/>
    <mergeCell ref="M40:P40"/>
    <mergeCell ref="A48:H48"/>
    <mergeCell ref="I48:L48"/>
    <mergeCell ref="M48:P48"/>
    <mergeCell ref="A49:H49"/>
    <mergeCell ref="I49:L49"/>
    <mergeCell ref="M49:P49"/>
    <mergeCell ref="A43:P43"/>
    <mergeCell ref="A44:H44"/>
    <mergeCell ref="I44:L44"/>
    <mergeCell ref="M44:P44"/>
    <mergeCell ref="M45:P45"/>
    <mergeCell ref="A41:H41"/>
    <mergeCell ref="I41:L41"/>
    <mergeCell ref="M41:P41"/>
    <mergeCell ref="A42:P42"/>
    <mergeCell ref="A45:H45"/>
    <mergeCell ref="I45:L45"/>
    <mergeCell ref="A61:B61"/>
    <mergeCell ref="C61:E61"/>
    <mergeCell ref="F61:I61"/>
    <mergeCell ref="J61:P61"/>
    <mergeCell ref="A62:B62"/>
    <mergeCell ref="C62:E62"/>
    <mergeCell ref="F62:I62"/>
    <mergeCell ref="J62:P62"/>
    <mergeCell ref="A55:P55"/>
    <mergeCell ref="A59:P59"/>
    <mergeCell ref="A60:B60"/>
    <mergeCell ref="C60:E60"/>
    <mergeCell ref="F60:I60"/>
    <mergeCell ref="J60:P60"/>
    <mergeCell ref="A53:H53"/>
    <mergeCell ref="I53:L53"/>
    <mergeCell ref="M53:P53"/>
    <mergeCell ref="A54:P54"/>
    <mergeCell ref="A46:H46"/>
    <mergeCell ref="I46:L46"/>
    <mergeCell ref="M46:P46"/>
    <mergeCell ref="A47:H47"/>
    <mergeCell ref="I47:L47"/>
    <mergeCell ref="M47:P47"/>
    <mergeCell ref="A51:H51"/>
    <mergeCell ref="I51:L51"/>
    <mergeCell ref="M51:P51"/>
    <mergeCell ref="A52:H52"/>
    <mergeCell ref="I52:L52"/>
    <mergeCell ref="M52:P52"/>
    <mergeCell ref="M50:P50"/>
    <mergeCell ref="A50:H50"/>
    <mergeCell ref="I50:L50"/>
    <mergeCell ref="A31:H31"/>
    <mergeCell ref="I31:L31"/>
    <mergeCell ref="M31:P31"/>
    <mergeCell ref="A32:H32"/>
    <mergeCell ref="I32:L32"/>
    <mergeCell ref="M32:P32"/>
    <mergeCell ref="A35:H35"/>
    <mergeCell ref="I35:L35"/>
    <mergeCell ref="M35:P35"/>
    <mergeCell ref="A33:H33"/>
    <mergeCell ref="I33:L33"/>
    <mergeCell ref="M33:P33"/>
    <mergeCell ref="A34:H34"/>
    <mergeCell ref="I34:L34"/>
    <mergeCell ref="M34:P34"/>
    <mergeCell ref="A6:F13"/>
    <mergeCell ref="G5:K5"/>
    <mergeCell ref="G6:K13"/>
    <mergeCell ref="L5:P5"/>
    <mergeCell ref="L6:P13"/>
    <mergeCell ref="A29:H29"/>
    <mergeCell ref="I29:L29"/>
    <mergeCell ref="M29:P29"/>
    <mergeCell ref="A30:H30"/>
    <mergeCell ref="I30:L30"/>
    <mergeCell ref="M30:P30"/>
    <mergeCell ref="M26:P26"/>
    <mergeCell ref="A27:H27"/>
    <mergeCell ref="I27:L27"/>
    <mergeCell ref="M27:P27"/>
    <mergeCell ref="A28:H28"/>
    <mergeCell ref="I28:L28"/>
    <mergeCell ref="M28:P28"/>
    <mergeCell ref="A1:C3"/>
    <mergeCell ref="D1:L3"/>
    <mergeCell ref="M1:P1"/>
    <mergeCell ref="M2:P2"/>
    <mergeCell ref="M3:P3"/>
    <mergeCell ref="A17:P17"/>
    <mergeCell ref="A18:P18"/>
    <mergeCell ref="A58:P58"/>
    <mergeCell ref="A20:P20"/>
    <mergeCell ref="A21:P21"/>
    <mergeCell ref="A22:P22"/>
    <mergeCell ref="A23:P23"/>
    <mergeCell ref="A56:P56"/>
    <mergeCell ref="A57:P57"/>
    <mergeCell ref="A19:P19"/>
    <mergeCell ref="A24:P24"/>
    <mergeCell ref="A25:P25"/>
    <mergeCell ref="A26:H26"/>
    <mergeCell ref="I26:L26"/>
    <mergeCell ref="A14:P14"/>
    <mergeCell ref="A15:P15"/>
    <mergeCell ref="A16:P16"/>
    <mergeCell ref="A4:P4"/>
    <mergeCell ref="A5:F5"/>
  </mergeCells>
  <pageMargins left="0.7" right="0.7" top="0.75" bottom="0.75" header="0.3" footer="0.3"/>
  <pageSetup paperSize="9" scale="5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Q156"/>
  <sheetViews>
    <sheetView showGridLines="0" zoomScale="69" zoomScaleNormal="69" zoomScaleSheetLayoutView="80" workbookViewId="0">
      <pane xSplit="5" ySplit="10" topLeftCell="F11" activePane="bottomRight" state="frozen"/>
      <selection pane="topRight" activeCell="F1" sqref="F1"/>
      <selection pane="bottomLeft" activeCell="A11" sqref="A11"/>
      <selection pane="bottomRight" activeCell="L19" sqref="L19"/>
    </sheetView>
  </sheetViews>
  <sheetFormatPr baseColWidth="10" defaultColWidth="11.42578125" defaultRowHeight="18" x14ac:dyDescent="0.25"/>
  <cols>
    <col min="1" max="1" width="8.85546875" style="40" customWidth="1"/>
    <col min="2" max="2" width="27.5703125" style="40" customWidth="1"/>
    <col min="3" max="3" width="38.28515625" style="51" customWidth="1"/>
    <col min="4" max="4" width="22" style="40" customWidth="1"/>
    <col min="5" max="17" width="10.42578125" style="40" customWidth="1"/>
    <col min="18" max="16384" width="11.42578125" style="30"/>
  </cols>
  <sheetData>
    <row r="1" spans="1:17" x14ac:dyDescent="0.25">
      <c r="B1" s="169" t="s">
        <v>47</v>
      </c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</row>
    <row r="2" spans="1:17" x14ac:dyDescent="0.25"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</row>
    <row r="3" spans="1:17" x14ac:dyDescent="0.25"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</row>
    <row r="4" spans="1:17" x14ac:dyDescent="0.25"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</row>
    <row r="5" spans="1:17" x14ac:dyDescent="0.25"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</row>
    <row r="6" spans="1:17" x14ac:dyDescent="0.25"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</row>
    <row r="7" spans="1:17" x14ac:dyDescent="0.25"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</row>
    <row r="8" spans="1:17" ht="27" customHeight="1" x14ac:dyDescent="0.2">
      <c r="A8" s="182" t="s">
        <v>7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</row>
    <row r="9" spans="1:17" ht="24.75" customHeight="1" x14ac:dyDescent="0.2">
      <c r="A9" s="163" t="s">
        <v>8</v>
      </c>
      <c r="B9" s="164" t="s">
        <v>9</v>
      </c>
      <c r="C9" s="164"/>
      <c r="D9" s="164" t="s">
        <v>10</v>
      </c>
      <c r="E9" s="164" t="s">
        <v>11</v>
      </c>
      <c r="F9" s="164">
        <v>2023</v>
      </c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</row>
    <row r="10" spans="1:17" ht="24.75" customHeight="1" x14ac:dyDescent="0.2">
      <c r="A10" s="163"/>
      <c r="B10" s="164"/>
      <c r="C10" s="164"/>
      <c r="D10" s="164"/>
      <c r="E10" s="164"/>
      <c r="F10" s="41" t="s">
        <v>12</v>
      </c>
      <c r="G10" s="41" t="s">
        <v>13</v>
      </c>
      <c r="H10" s="41" t="s">
        <v>14</v>
      </c>
      <c r="I10" s="41" t="s">
        <v>15</v>
      </c>
      <c r="J10" s="41" t="s">
        <v>16</v>
      </c>
      <c r="K10" s="41" t="s">
        <v>17</v>
      </c>
      <c r="L10" s="41" t="s">
        <v>51</v>
      </c>
      <c r="M10" s="41" t="s">
        <v>52</v>
      </c>
      <c r="N10" s="41" t="s">
        <v>18</v>
      </c>
      <c r="O10" s="41" t="s">
        <v>19</v>
      </c>
      <c r="P10" s="41" t="s">
        <v>20</v>
      </c>
      <c r="Q10" s="41" t="s">
        <v>21</v>
      </c>
    </row>
    <row r="11" spans="1:17" ht="24" customHeight="1" x14ac:dyDescent="0.2">
      <c r="A11" s="147">
        <v>1</v>
      </c>
      <c r="B11" s="146" t="s">
        <v>134</v>
      </c>
      <c r="C11" s="146"/>
      <c r="D11" s="148" t="s">
        <v>57</v>
      </c>
      <c r="E11" s="42" t="s">
        <v>22</v>
      </c>
      <c r="F11" s="57">
        <v>1</v>
      </c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</row>
    <row r="12" spans="1:17" ht="24" customHeight="1" x14ac:dyDescent="0.2">
      <c r="A12" s="147"/>
      <c r="B12" s="146"/>
      <c r="C12" s="146"/>
      <c r="D12" s="148"/>
      <c r="E12" s="44" t="s">
        <v>23</v>
      </c>
      <c r="F12" s="58">
        <v>1</v>
      </c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</row>
    <row r="13" spans="1:17" ht="24" customHeight="1" x14ac:dyDescent="0.2">
      <c r="A13" s="147">
        <v>2</v>
      </c>
      <c r="B13" s="146" t="s">
        <v>58</v>
      </c>
      <c r="C13" s="146"/>
      <c r="D13" s="148" t="s">
        <v>66</v>
      </c>
      <c r="E13" s="42" t="s">
        <v>22</v>
      </c>
      <c r="F13" s="57">
        <v>1</v>
      </c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</row>
    <row r="14" spans="1:17" ht="24" customHeight="1" x14ac:dyDescent="0.2">
      <c r="A14" s="147"/>
      <c r="B14" s="146"/>
      <c r="C14" s="146"/>
      <c r="D14" s="148"/>
      <c r="E14" s="44" t="s">
        <v>23</v>
      </c>
      <c r="F14" s="58">
        <v>1</v>
      </c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</row>
    <row r="15" spans="1:17" s="31" customFormat="1" ht="14.25" customHeight="1" x14ac:dyDescent="0.25">
      <c r="A15" s="165" t="s">
        <v>59</v>
      </c>
      <c r="B15" s="166"/>
      <c r="C15" s="16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7"/>
    </row>
    <row r="16" spans="1:17" s="31" customFormat="1" ht="14.25" customHeight="1" x14ac:dyDescent="0.25">
      <c r="A16" s="167"/>
      <c r="B16" s="168"/>
      <c r="C16" s="16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s="31" customFormat="1" ht="24" customHeight="1" x14ac:dyDescent="0.25">
      <c r="A17" s="147">
        <v>3</v>
      </c>
      <c r="B17" s="146" t="s">
        <v>135</v>
      </c>
      <c r="C17" s="146"/>
      <c r="D17" s="148" t="s">
        <v>120</v>
      </c>
      <c r="E17" s="42" t="s">
        <v>22</v>
      </c>
      <c r="F17" s="170" t="s">
        <v>140</v>
      </c>
      <c r="G17" s="171"/>
      <c r="H17" s="171"/>
      <c r="I17" s="171"/>
      <c r="J17" s="171"/>
      <c r="K17" s="171"/>
      <c r="L17" s="171"/>
      <c r="M17" s="171"/>
      <c r="N17" s="171"/>
      <c r="O17" s="171"/>
      <c r="P17" s="171"/>
      <c r="Q17" s="172"/>
    </row>
    <row r="18" spans="1:17" s="31" customFormat="1" ht="24" customHeight="1" x14ac:dyDescent="0.25">
      <c r="A18" s="147"/>
      <c r="B18" s="146"/>
      <c r="C18" s="146"/>
      <c r="D18" s="148"/>
      <c r="E18" s="44" t="s">
        <v>23</v>
      </c>
      <c r="F18" s="173"/>
      <c r="G18" s="174"/>
      <c r="H18" s="174"/>
      <c r="I18" s="174"/>
      <c r="J18" s="174"/>
      <c r="K18" s="174"/>
      <c r="L18" s="174"/>
      <c r="M18" s="174"/>
      <c r="N18" s="174"/>
      <c r="O18" s="174"/>
      <c r="P18" s="174"/>
      <c r="Q18" s="175"/>
    </row>
    <row r="19" spans="1:17" s="31" customFormat="1" ht="32.25" customHeight="1" x14ac:dyDescent="0.25">
      <c r="A19" s="147">
        <v>4</v>
      </c>
      <c r="B19" s="146" t="s">
        <v>112</v>
      </c>
      <c r="C19" s="146"/>
      <c r="D19" s="148" t="str">
        <f>Programa!I45</f>
        <v>Lider SST / Vigia SST</v>
      </c>
      <c r="E19" s="42" t="s">
        <v>22</v>
      </c>
      <c r="F19" s="43"/>
      <c r="G19" s="57">
        <v>1</v>
      </c>
      <c r="H19" s="43"/>
      <c r="I19" s="43"/>
      <c r="J19" s="57">
        <v>1</v>
      </c>
      <c r="K19" s="43"/>
      <c r="L19" s="43"/>
      <c r="M19" s="57">
        <v>1</v>
      </c>
      <c r="N19" s="60"/>
      <c r="O19" s="60"/>
      <c r="P19" s="62">
        <v>1</v>
      </c>
      <c r="Q19" s="60"/>
    </row>
    <row r="20" spans="1:17" s="31" customFormat="1" ht="32.25" customHeight="1" x14ac:dyDescent="0.25">
      <c r="A20" s="147"/>
      <c r="B20" s="146"/>
      <c r="C20" s="146"/>
      <c r="D20" s="148"/>
      <c r="E20" s="44" t="s">
        <v>23</v>
      </c>
      <c r="F20" s="45"/>
      <c r="G20" s="63">
        <v>1</v>
      </c>
      <c r="H20" s="45"/>
      <c r="I20" s="45"/>
      <c r="J20" s="60"/>
      <c r="K20" s="60"/>
      <c r="L20" s="60"/>
      <c r="M20" s="60"/>
      <c r="N20" s="60"/>
      <c r="O20" s="60"/>
      <c r="P20" s="60"/>
      <c r="Q20" s="60"/>
    </row>
    <row r="21" spans="1:17" s="31" customFormat="1" ht="24" customHeight="1" x14ac:dyDescent="0.25">
      <c r="A21" s="147">
        <v>5</v>
      </c>
      <c r="B21" s="146" t="s">
        <v>114</v>
      </c>
      <c r="C21" s="146"/>
      <c r="D21" s="148" t="str">
        <f>Programa!I46</f>
        <v>Lider SST / Vigia SST</v>
      </c>
      <c r="E21" s="42" t="s">
        <v>22</v>
      </c>
      <c r="F21" s="43"/>
      <c r="G21" s="43"/>
      <c r="H21" s="43"/>
      <c r="I21" s="43"/>
      <c r="J21" s="43"/>
      <c r="K21" s="57">
        <v>1</v>
      </c>
      <c r="L21" s="43"/>
      <c r="M21" s="43"/>
      <c r="N21" s="60"/>
      <c r="O21" s="60"/>
      <c r="P21" s="60"/>
      <c r="Q21" s="62">
        <v>1</v>
      </c>
    </row>
    <row r="22" spans="1:17" s="31" customFormat="1" ht="24" customHeight="1" x14ac:dyDescent="0.25">
      <c r="A22" s="147"/>
      <c r="B22" s="146"/>
      <c r="C22" s="146"/>
      <c r="D22" s="148"/>
      <c r="E22" s="44" t="s">
        <v>23</v>
      </c>
      <c r="F22" s="45"/>
      <c r="G22" s="45"/>
      <c r="H22" s="45"/>
      <c r="I22" s="45"/>
      <c r="J22" s="45"/>
      <c r="K22" s="60"/>
      <c r="L22" s="60"/>
      <c r="M22" s="60"/>
      <c r="N22" s="60"/>
      <c r="O22" s="60"/>
      <c r="P22" s="60"/>
      <c r="Q22" s="60"/>
    </row>
    <row r="23" spans="1:17" s="31" customFormat="1" ht="24" customHeight="1" x14ac:dyDescent="0.25">
      <c r="A23" s="147">
        <v>6</v>
      </c>
      <c r="B23" s="146" t="s">
        <v>116</v>
      </c>
      <c r="C23" s="146"/>
      <c r="D23" s="148" t="str">
        <f>Programa!I47</f>
        <v>Lider SST / Vigia SST / Brigadista</v>
      </c>
      <c r="E23" s="42" t="s">
        <v>22</v>
      </c>
      <c r="F23" s="43"/>
      <c r="G23" s="43"/>
      <c r="H23" s="43"/>
      <c r="I23" s="43"/>
      <c r="J23" s="43"/>
      <c r="K23" s="57">
        <v>1</v>
      </c>
      <c r="L23" s="43"/>
      <c r="M23" s="43"/>
      <c r="N23" s="60"/>
      <c r="O23" s="60"/>
      <c r="P23" s="60"/>
      <c r="Q23" s="62">
        <v>1</v>
      </c>
    </row>
    <row r="24" spans="1:17" s="31" customFormat="1" ht="24" customHeight="1" x14ac:dyDescent="0.25">
      <c r="A24" s="147"/>
      <c r="B24" s="146"/>
      <c r="C24" s="146"/>
      <c r="D24" s="148"/>
      <c r="E24" s="44" t="s">
        <v>23</v>
      </c>
      <c r="F24" s="45"/>
      <c r="G24" s="45"/>
      <c r="H24" s="45"/>
      <c r="I24" s="45"/>
      <c r="J24" s="45"/>
      <c r="K24" s="60"/>
      <c r="L24" s="60"/>
      <c r="M24" s="60"/>
      <c r="N24" s="60"/>
      <c r="O24" s="60"/>
      <c r="P24" s="60"/>
      <c r="Q24" s="60"/>
    </row>
    <row r="25" spans="1:17" s="31" customFormat="1" ht="24" customHeight="1" x14ac:dyDescent="0.25">
      <c r="A25" s="147">
        <v>7</v>
      </c>
      <c r="B25" s="146" t="s">
        <v>123</v>
      </c>
      <c r="C25" s="146"/>
      <c r="D25" s="148" t="str">
        <f>Programa!I48</f>
        <v>Lider SST / Vigia SST / Brigadista</v>
      </c>
      <c r="E25" s="42" t="s">
        <v>22</v>
      </c>
      <c r="F25" s="43"/>
      <c r="G25" s="57">
        <v>1</v>
      </c>
      <c r="H25" s="43"/>
      <c r="I25" s="43"/>
      <c r="J25" s="57">
        <v>1</v>
      </c>
      <c r="K25" s="43"/>
      <c r="L25" s="43"/>
      <c r="M25" s="62">
        <v>1</v>
      </c>
      <c r="N25" s="60"/>
      <c r="O25" s="60"/>
      <c r="P25" s="62">
        <v>1</v>
      </c>
      <c r="Q25" s="60"/>
    </row>
    <row r="26" spans="1:17" s="31" customFormat="1" ht="24" customHeight="1" x14ac:dyDescent="0.25">
      <c r="A26" s="147"/>
      <c r="B26" s="146"/>
      <c r="C26" s="146"/>
      <c r="D26" s="148"/>
      <c r="E26" s="44" t="s">
        <v>23</v>
      </c>
      <c r="F26" s="45"/>
      <c r="G26" s="63">
        <v>1</v>
      </c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7" s="31" customFormat="1" ht="24" customHeight="1" x14ac:dyDescent="0.25">
      <c r="A27" s="147">
        <v>8</v>
      </c>
      <c r="B27" s="146" t="s">
        <v>136</v>
      </c>
      <c r="C27" s="146"/>
      <c r="D27" s="148" t="str">
        <f>Programa!I49</f>
        <v>Lider SST / Vigia SST</v>
      </c>
      <c r="E27" s="42" t="s">
        <v>22</v>
      </c>
      <c r="F27" s="43"/>
      <c r="G27" s="43"/>
      <c r="H27" s="43"/>
      <c r="I27" s="43"/>
      <c r="J27" s="43"/>
      <c r="K27" s="57">
        <v>1</v>
      </c>
      <c r="L27" s="43"/>
      <c r="M27" s="43"/>
      <c r="N27" s="60"/>
      <c r="O27" s="60"/>
      <c r="P27" s="60"/>
      <c r="Q27" s="62">
        <v>1</v>
      </c>
    </row>
    <row r="28" spans="1:17" s="31" customFormat="1" ht="24" customHeight="1" x14ac:dyDescent="0.25">
      <c r="A28" s="147"/>
      <c r="B28" s="146"/>
      <c r="C28" s="146"/>
      <c r="D28" s="148"/>
      <c r="E28" s="44" t="s">
        <v>23</v>
      </c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60"/>
    </row>
    <row r="29" spans="1:17" s="31" customFormat="1" ht="24" customHeight="1" x14ac:dyDescent="0.25">
      <c r="A29" s="147">
        <v>9</v>
      </c>
      <c r="B29" s="146" t="s">
        <v>126</v>
      </c>
      <c r="C29" s="146"/>
      <c r="D29" s="148" t="str">
        <f>Programa!I50</f>
        <v>Lider SST / Vigia SST</v>
      </c>
      <c r="E29" s="42" t="s">
        <v>22</v>
      </c>
      <c r="F29" s="43"/>
      <c r="G29" s="43"/>
      <c r="H29" s="43"/>
      <c r="I29" s="57">
        <v>1</v>
      </c>
      <c r="J29" s="43"/>
      <c r="K29" s="43"/>
      <c r="L29" s="43"/>
      <c r="M29" s="43"/>
      <c r="O29" s="57">
        <v>1</v>
      </c>
      <c r="P29" s="43"/>
      <c r="Q29" s="62">
        <v>1</v>
      </c>
    </row>
    <row r="30" spans="1:17" s="31" customFormat="1" ht="24" customHeight="1" x14ac:dyDescent="0.25">
      <c r="A30" s="147"/>
      <c r="B30" s="146"/>
      <c r="C30" s="146"/>
      <c r="D30" s="148"/>
      <c r="E30" s="44" t="s">
        <v>23</v>
      </c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</row>
    <row r="31" spans="1:17" s="31" customFormat="1" ht="24" customHeight="1" x14ac:dyDescent="0.25">
      <c r="A31" s="161">
        <v>10</v>
      </c>
      <c r="B31" s="146" t="s">
        <v>137</v>
      </c>
      <c r="C31" s="146"/>
      <c r="D31" s="148" t="str">
        <f>Programa!I51</f>
        <v>Lider SST / Vigia SST</v>
      </c>
      <c r="E31" s="42"/>
      <c r="F31" s="176" t="s">
        <v>139</v>
      </c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8"/>
    </row>
    <row r="32" spans="1:17" s="31" customFormat="1" ht="24" customHeight="1" x14ac:dyDescent="0.25">
      <c r="A32" s="162"/>
      <c r="B32" s="146"/>
      <c r="C32" s="146"/>
      <c r="D32" s="148"/>
      <c r="E32" s="44"/>
      <c r="F32" s="179"/>
      <c r="G32" s="180"/>
      <c r="H32" s="180"/>
      <c r="I32" s="180"/>
      <c r="J32" s="180"/>
      <c r="K32" s="180"/>
      <c r="L32" s="180"/>
      <c r="M32" s="180"/>
      <c r="N32" s="180"/>
      <c r="O32" s="180"/>
      <c r="P32" s="180"/>
      <c r="Q32" s="181"/>
    </row>
    <row r="33" spans="1:17" s="31" customFormat="1" ht="24" customHeight="1" x14ac:dyDescent="0.25">
      <c r="A33" s="147">
        <v>11</v>
      </c>
      <c r="B33" s="146" t="s">
        <v>138</v>
      </c>
      <c r="C33" s="146"/>
      <c r="D33" s="148" t="str">
        <f>Programa!I52</f>
        <v>Lider SST / Vigia SST</v>
      </c>
      <c r="E33" s="42" t="s">
        <v>22</v>
      </c>
      <c r="F33" s="45"/>
      <c r="G33" s="45"/>
      <c r="H33" s="59">
        <v>1</v>
      </c>
      <c r="I33" s="45"/>
      <c r="J33" s="45"/>
      <c r="K33" s="45"/>
      <c r="L33" s="45"/>
      <c r="M33" s="45"/>
      <c r="N33" s="59">
        <v>1</v>
      </c>
      <c r="O33" s="45"/>
      <c r="P33" s="45"/>
      <c r="Q33" s="45"/>
    </row>
    <row r="34" spans="1:17" s="31" customFormat="1" ht="24" customHeight="1" x14ac:dyDescent="0.25">
      <c r="A34" s="147"/>
      <c r="B34" s="146"/>
      <c r="C34" s="146"/>
      <c r="D34" s="148"/>
      <c r="E34" s="44" t="s">
        <v>23</v>
      </c>
      <c r="F34" s="45"/>
      <c r="G34" s="45"/>
      <c r="H34" s="63">
        <v>1</v>
      </c>
      <c r="I34" s="45"/>
      <c r="J34" s="45"/>
      <c r="K34" s="45"/>
      <c r="L34" s="45"/>
      <c r="M34" s="45"/>
      <c r="N34" s="45"/>
      <c r="O34" s="45"/>
      <c r="P34" s="45"/>
      <c r="Q34" s="45"/>
    </row>
    <row r="35" spans="1:17" s="31" customFormat="1" ht="24" customHeight="1" x14ac:dyDescent="0.25">
      <c r="A35" s="147">
        <v>12</v>
      </c>
      <c r="B35" s="146" t="s">
        <v>119</v>
      </c>
      <c r="C35" s="146"/>
      <c r="D35" s="148" t="s">
        <v>120</v>
      </c>
      <c r="E35" s="42" t="s">
        <v>22</v>
      </c>
      <c r="F35" s="61"/>
      <c r="G35" s="61"/>
      <c r="H35" s="61"/>
      <c r="I35" s="61"/>
      <c r="J35" s="61"/>
      <c r="K35" s="59">
        <v>1</v>
      </c>
      <c r="L35" s="45"/>
      <c r="M35" s="45"/>
      <c r="N35" s="45"/>
      <c r="O35" s="45"/>
      <c r="P35" s="45"/>
      <c r="Q35" s="59">
        <v>1</v>
      </c>
    </row>
    <row r="36" spans="1:17" s="31" customFormat="1" ht="24" customHeight="1" x14ac:dyDescent="0.25">
      <c r="A36" s="147"/>
      <c r="B36" s="146"/>
      <c r="C36" s="146"/>
      <c r="D36" s="148"/>
      <c r="E36" s="44" t="s">
        <v>23</v>
      </c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</row>
    <row r="37" spans="1:17" s="31" customFormat="1" ht="15" customHeight="1" x14ac:dyDescent="0.25">
      <c r="A37" s="149" t="s">
        <v>61</v>
      </c>
      <c r="B37" s="150"/>
      <c r="C37" s="150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7"/>
    </row>
    <row r="38" spans="1:17" s="31" customFormat="1" ht="15" customHeight="1" x14ac:dyDescent="0.25">
      <c r="A38" s="151"/>
      <c r="B38" s="152"/>
      <c r="C38" s="152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9"/>
    </row>
    <row r="39" spans="1:17" s="31" customFormat="1" ht="24" customHeight="1" x14ac:dyDescent="0.25">
      <c r="A39" s="147">
        <v>13</v>
      </c>
      <c r="B39" s="146" t="s">
        <v>60</v>
      </c>
      <c r="C39" s="146"/>
      <c r="D39" s="148" t="s">
        <v>66</v>
      </c>
      <c r="E39" s="42" t="s">
        <v>22</v>
      </c>
      <c r="F39" s="59">
        <v>1</v>
      </c>
      <c r="G39" s="59">
        <v>1</v>
      </c>
      <c r="H39" s="59">
        <v>1</v>
      </c>
      <c r="I39" s="59">
        <v>1</v>
      </c>
      <c r="J39" s="59">
        <v>1</v>
      </c>
      <c r="K39" s="59">
        <v>1</v>
      </c>
      <c r="L39" s="59">
        <v>1</v>
      </c>
      <c r="M39" s="59">
        <v>1</v>
      </c>
      <c r="N39" s="59">
        <v>1</v>
      </c>
      <c r="O39" s="59">
        <v>1</v>
      </c>
      <c r="P39" s="59">
        <v>1</v>
      </c>
      <c r="Q39" s="59">
        <v>1</v>
      </c>
    </row>
    <row r="40" spans="1:17" s="31" customFormat="1" ht="24" customHeight="1" x14ac:dyDescent="0.25">
      <c r="A40" s="147"/>
      <c r="B40" s="146"/>
      <c r="C40" s="146"/>
      <c r="D40" s="148"/>
      <c r="E40" s="44" t="s">
        <v>23</v>
      </c>
      <c r="F40" s="58">
        <v>1</v>
      </c>
      <c r="G40" s="58">
        <v>1</v>
      </c>
      <c r="H40" s="58">
        <v>1</v>
      </c>
      <c r="I40" s="45"/>
      <c r="J40" s="45"/>
      <c r="K40" s="45"/>
      <c r="L40" s="45"/>
      <c r="M40" s="45"/>
      <c r="N40" s="45"/>
      <c r="O40" s="45"/>
      <c r="P40" s="45"/>
      <c r="Q40" s="45"/>
    </row>
    <row r="41" spans="1:17" s="31" customFormat="1" ht="24" customHeight="1" x14ac:dyDescent="0.25">
      <c r="A41" s="147">
        <v>14</v>
      </c>
      <c r="B41" s="146" t="s">
        <v>24</v>
      </c>
      <c r="C41" s="146"/>
      <c r="D41" s="148" t="s">
        <v>66</v>
      </c>
      <c r="E41" s="42" t="s">
        <v>22</v>
      </c>
      <c r="F41" s="43"/>
      <c r="G41" s="43"/>
      <c r="H41" s="57">
        <v>1</v>
      </c>
      <c r="I41" s="43"/>
      <c r="J41" s="43"/>
      <c r="K41" s="57">
        <v>1</v>
      </c>
      <c r="L41" s="43"/>
      <c r="M41" s="43"/>
      <c r="N41" s="57">
        <v>1</v>
      </c>
      <c r="O41" s="43"/>
      <c r="P41" s="43"/>
      <c r="Q41" s="57">
        <v>1</v>
      </c>
    </row>
    <row r="42" spans="1:17" s="31" customFormat="1" ht="24" customHeight="1" x14ac:dyDescent="0.25">
      <c r="A42" s="147"/>
      <c r="B42" s="146"/>
      <c r="C42" s="146"/>
      <c r="D42" s="148"/>
      <c r="E42" s="44" t="s">
        <v>23</v>
      </c>
      <c r="F42" s="45"/>
      <c r="G42" s="45"/>
      <c r="H42" s="58">
        <v>1</v>
      </c>
      <c r="I42" s="45"/>
      <c r="J42" s="45"/>
      <c r="K42" s="45"/>
      <c r="L42" s="45"/>
      <c r="M42" s="45"/>
      <c r="N42" s="45"/>
      <c r="O42" s="45"/>
      <c r="P42" s="45"/>
      <c r="Q42" s="45"/>
    </row>
    <row r="43" spans="1:17" ht="24" customHeight="1" x14ac:dyDescent="0.2">
      <c r="A43" s="147">
        <v>15</v>
      </c>
      <c r="B43" s="146" t="s">
        <v>46</v>
      </c>
      <c r="C43" s="146"/>
      <c r="D43" s="148" t="s">
        <v>66</v>
      </c>
      <c r="E43" s="42" t="s">
        <v>22</v>
      </c>
      <c r="F43" s="43"/>
      <c r="G43" s="43"/>
      <c r="H43" s="57">
        <v>1</v>
      </c>
      <c r="I43" s="43"/>
      <c r="J43" s="43"/>
      <c r="K43" s="57">
        <v>1</v>
      </c>
      <c r="L43" s="43"/>
      <c r="M43" s="43"/>
      <c r="N43" s="57">
        <v>1</v>
      </c>
      <c r="O43" s="43"/>
      <c r="P43" s="43"/>
      <c r="Q43" s="57">
        <v>1</v>
      </c>
    </row>
    <row r="44" spans="1:17" ht="24" customHeight="1" x14ac:dyDescent="0.2">
      <c r="A44" s="147"/>
      <c r="B44" s="146"/>
      <c r="C44" s="146"/>
      <c r="D44" s="148"/>
      <c r="E44" s="44" t="s">
        <v>23</v>
      </c>
      <c r="F44" s="45"/>
      <c r="G44" s="45"/>
      <c r="H44" s="58">
        <v>1</v>
      </c>
      <c r="I44" s="45"/>
      <c r="J44" s="45"/>
      <c r="K44" s="45"/>
      <c r="L44" s="45"/>
      <c r="M44" s="45"/>
      <c r="N44" s="45"/>
      <c r="O44" s="45"/>
      <c r="P44" s="45"/>
      <c r="Q44" s="45"/>
    </row>
    <row r="45" spans="1:17" s="31" customFormat="1" x14ac:dyDescent="0.25">
      <c r="A45" s="50"/>
      <c r="B45" s="40"/>
      <c r="C45" s="51"/>
      <c r="D45" s="40"/>
      <c r="E45" s="40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0"/>
      <c r="Q45" s="50"/>
    </row>
    <row r="46" spans="1:17" s="31" customFormat="1" ht="30.75" customHeight="1" x14ac:dyDescent="0.25">
      <c r="A46" s="50"/>
      <c r="B46" s="53"/>
      <c r="C46" s="54"/>
      <c r="D46" s="153" t="s">
        <v>25</v>
      </c>
      <c r="E46" s="153"/>
      <c r="F46" s="155">
        <f>+F11+F13+G19+G25+H33+F39+G39+H39+H41+H43</f>
        <v>10</v>
      </c>
      <c r="G46" s="156"/>
      <c r="H46" s="156"/>
      <c r="I46" s="155">
        <f>+J19+K21+K23+J25+K27+K29+K35+I39+J39+K39+K41+K43</f>
        <v>11</v>
      </c>
      <c r="J46" s="156"/>
      <c r="K46" s="156"/>
      <c r="L46" s="155">
        <f>+M19+M25+N33+L39+M39+N39+N41+N43</f>
        <v>8</v>
      </c>
      <c r="M46" s="156"/>
      <c r="N46" s="156"/>
      <c r="O46" s="155">
        <f>+P19+Q21+Q23+P25+Q27+Q29+Q35+O39+P39+Q39+Q41+Q43+O29</f>
        <v>13</v>
      </c>
      <c r="P46" s="156"/>
      <c r="Q46" s="157"/>
    </row>
    <row r="47" spans="1:17" s="31" customFormat="1" ht="30.75" customHeight="1" x14ac:dyDescent="0.25">
      <c r="A47" s="50"/>
      <c r="B47" s="53"/>
      <c r="C47" s="54"/>
      <c r="D47" s="154" t="s">
        <v>26</v>
      </c>
      <c r="E47" s="154"/>
      <c r="F47" s="155">
        <f>+F12+F14+G20+G26+H34+F40+G40+H40+H44+H42</f>
        <v>10</v>
      </c>
      <c r="G47" s="156"/>
      <c r="H47" s="156"/>
      <c r="I47" s="155">
        <f>+J20+K22+K24+J26+K28+K30+K36+I40+J40+K40+K42+K44</f>
        <v>0</v>
      </c>
      <c r="J47" s="156"/>
      <c r="K47" s="156"/>
      <c r="L47" s="155">
        <f>SUM(M20+M26+L40+M40+N40+N42+N44)</f>
        <v>0</v>
      </c>
      <c r="M47" s="156"/>
      <c r="N47" s="156"/>
      <c r="O47" s="155">
        <f>+P20+Q22+Q24+P26+Q28+Q30+Q36+O40+P40+Q40+Q42+Q44+O30</f>
        <v>0</v>
      </c>
      <c r="P47" s="156"/>
      <c r="Q47" s="157"/>
    </row>
    <row r="48" spans="1:17" s="38" customFormat="1" ht="30.75" customHeight="1" x14ac:dyDescent="0.25">
      <c r="A48" s="53"/>
      <c r="B48" s="53"/>
      <c r="C48" s="54"/>
      <c r="D48" s="147" t="s">
        <v>27</v>
      </c>
      <c r="E48" s="147"/>
      <c r="F48" s="158">
        <f>F47/F46</f>
        <v>1</v>
      </c>
      <c r="G48" s="159"/>
      <c r="H48" s="159"/>
      <c r="I48" s="158">
        <f t="shared" ref="I48" si="0">I47/I46</f>
        <v>0</v>
      </c>
      <c r="J48" s="159"/>
      <c r="K48" s="159"/>
      <c r="L48" s="158">
        <f t="shared" ref="L48" si="1">L47/L46</f>
        <v>0</v>
      </c>
      <c r="M48" s="159"/>
      <c r="N48" s="159"/>
      <c r="O48" s="158">
        <f t="shared" ref="O48" si="2">O47/O46</f>
        <v>0</v>
      </c>
      <c r="P48" s="159"/>
      <c r="Q48" s="160"/>
    </row>
    <row r="49" spans="1:17" s="31" customFormat="1" x14ac:dyDescent="0.25">
      <c r="A49" s="50"/>
      <c r="B49" s="40"/>
      <c r="C49" s="51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50"/>
      <c r="Q49" s="50"/>
    </row>
    <row r="50" spans="1:17" s="32" customFormat="1" x14ac:dyDescent="0.25">
      <c r="A50" s="55"/>
      <c r="B50" s="55"/>
      <c r="C50" s="56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</row>
    <row r="51" spans="1:17" s="32" customFormat="1" x14ac:dyDescent="0.25">
      <c r="A51" s="55"/>
      <c r="B51" s="55"/>
      <c r="C51" s="56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</row>
    <row r="52" spans="1:17" s="32" customFormat="1" x14ac:dyDescent="0.25">
      <c r="A52" s="55"/>
      <c r="B52" s="55"/>
      <c r="C52" s="56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</row>
    <row r="53" spans="1:17" s="32" customFormat="1" x14ac:dyDescent="0.25">
      <c r="A53" s="55"/>
      <c r="B53" s="55"/>
      <c r="C53" s="56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</row>
    <row r="54" spans="1:17" s="32" customFormat="1" x14ac:dyDescent="0.25">
      <c r="A54" s="55"/>
      <c r="B54" s="55"/>
      <c r="C54" s="56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</row>
    <row r="55" spans="1:17" s="32" customFormat="1" x14ac:dyDescent="0.25">
      <c r="A55" s="55"/>
      <c r="B55" s="55"/>
      <c r="C55" s="56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</row>
    <row r="56" spans="1:17" s="32" customFormat="1" x14ac:dyDescent="0.25">
      <c r="A56" s="55"/>
      <c r="B56" s="55"/>
      <c r="C56" s="56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</row>
    <row r="57" spans="1:17" s="32" customFormat="1" x14ac:dyDescent="0.25">
      <c r="A57" s="55"/>
      <c r="B57" s="55"/>
      <c r="C57" s="56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</row>
    <row r="58" spans="1:17" s="32" customFormat="1" x14ac:dyDescent="0.25">
      <c r="A58" s="55"/>
      <c r="B58" s="55"/>
      <c r="C58" s="56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</row>
    <row r="59" spans="1:17" s="32" customFormat="1" x14ac:dyDescent="0.25">
      <c r="A59" s="55"/>
      <c r="B59" s="55"/>
      <c r="C59" s="56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</row>
    <row r="60" spans="1:17" s="32" customFormat="1" x14ac:dyDescent="0.25">
      <c r="A60" s="55"/>
      <c r="B60" s="55"/>
      <c r="C60" s="56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</row>
    <row r="61" spans="1:17" s="32" customFormat="1" x14ac:dyDescent="0.25">
      <c r="A61" s="55"/>
      <c r="B61" s="55"/>
      <c r="C61" s="56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</row>
    <row r="62" spans="1:17" s="32" customFormat="1" x14ac:dyDescent="0.25">
      <c r="A62" s="55"/>
      <c r="B62" s="55"/>
      <c r="C62" s="56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</row>
    <row r="63" spans="1:17" s="32" customFormat="1" x14ac:dyDescent="0.25">
      <c r="A63" s="55"/>
      <c r="B63" s="55"/>
      <c r="C63" s="56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</row>
    <row r="64" spans="1:17" s="32" customFormat="1" x14ac:dyDescent="0.25">
      <c r="A64" s="55"/>
      <c r="B64" s="55"/>
      <c r="C64" s="56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</row>
    <row r="65" spans="1:17" s="32" customFormat="1" x14ac:dyDescent="0.25">
      <c r="A65" s="55"/>
      <c r="B65" s="55"/>
      <c r="C65" s="56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</row>
    <row r="66" spans="1:17" s="32" customFormat="1" x14ac:dyDescent="0.25">
      <c r="A66" s="55"/>
      <c r="B66" s="55"/>
      <c r="C66" s="56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</row>
    <row r="67" spans="1:17" s="32" customFormat="1" x14ac:dyDescent="0.25">
      <c r="A67" s="55"/>
      <c r="B67" s="55"/>
      <c r="C67" s="56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</row>
    <row r="68" spans="1:17" s="32" customFormat="1" x14ac:dyDescent="0.25">
      <c r="A68" s="55"/>
      <c r="B68" s="55"/>
      <c r="C68" s="56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</row>
    <row r="69" spans="1:17" s="32" customFormat="1" x14ac:dyDescent="0.25">
      <c r="A69" s="55"/>
      <c r="B69" s="55"/>
      <c r="C69" s="56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</row>
    <row r="70" spans="1:17" s="32" customFormat="1" x14ac:dyDescent="0.25">
      <c r="A70" s="55"/>
      <c r="B70" s="55"/>
      <c r="C70" s="56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</row>
    <row r="71" spans="1:17" s="32" customFormat="1" x14ac:dyDescent="0.25">
      <c r="A71" s="55"/>
      <c r="B71" s="55"/>
      <c r="C71" s="56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</row>
    <row r="72" spans="1:17" s="32" customFormat="1" x14ac:dyDescent="0.25">
      <c r="A72" s="55"/>
      <c r="B72" s="55"/>
      <c r="C72" s="56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</row>
    <row r="73" spans="1:17" s="32" customFormat="1" x14ac:dyDescent="0.25">
      <c r="A73" s="55"/>
      <c r="B73" s="55"/>
      <c r="C73" s="56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</row>
    <row r="74" spans="1:17" s="32" customFormat="1" x14ac:dyDescent="0.25">
      <c r="A74" s="55"/>
      <c r="B74" s="55"/>
      <c r="C74" s="56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</row>
    <row r="75" spans="1:17" s="32" customFormat="1" x14ac:dyDescent="0.25">
      <c r="A75" s="55"/>
      <c r="B75" s="55"/>
      <c r="C75" s="56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</row>
    <row r="76" spans="1:17" s="32" customFormat="1" x14ac:dyDescent="0.25">
      <c r="A76" s="55"/>
      <c r="B76" s="55"/>
      <c r="C76" s="56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</row>
    <row r="77" spans="1:17" s="32" customFormat="1" x14ac:dyDescent="0.25">
      <c r="A77" s="55"/>
      <c r="B77" s="55"/>
      <c r="C77" s="56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</row>
    <row r="78" spans="1:17" s="32" customFormat="1" x14ac:dyDescent="0.25">
      <c r="A78" s="55"/>
      <c r="B78" s="55"/>
      <c r="C78" s="56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</row>
    <row r="79" spans="1:17" s="32" customFormat="1" x14ac:dyDescent="0.25">
      <c r="A79" s="55"/>
      <c r="B79" s="55"/>
      <c r="C79" s="56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</row>
    <row r="80" spans="1:17" s="32" customFormat="1" x14ac:dyDescent="0.25">
      <c r="A80" s="55"/>
      <c r="B80" s="55"/>
      <c r="C80" s="56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</row>
    <row r="81" spans="1:17" s="32" customFormat="1" x14ac:dyDescent="0.25">
      <c r="A81" s="55"/>
      <c r="B81" s="55"/>
      <c r="C81" s="56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</row>
    <row r="82" spans="1:17" s="32" customFormat="1" x14ac:dyDescent="0.25">
      <c r="A82" s="55"/>
      <c r="B82" s="55"/>
      <c r="C82" s="56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</row>
    <row r="83" spans="1:17" s="32" customFormat="1" x14ac:dyDescent="0.25">
      <c r="A83" s="55"/>
      <c r="B83" s="55"/>
      <c r="C83" s="56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</row>
    <row r="84" spans="1:17" s="32" customFormat="1" x14ac:dyDescent="0.25">
      <c r="A84" s="55"/>
      <c r="B84" s="55"/>
      <c r="C84" s="56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</row>
    <row r="85" spans="1:17" s="32" customFormat="1" x14ac:dyDescent="0.25">
      <c r="A85" s="55"/>
      <c r="B85" s="55"/>
      <c r="C85" s="56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</row>
    <row r="86" spans="1:17" s="32" customFormat="1" x14ac:dyDescent="0.25">
      <c r="A86" s="55"/>
      <c r="B86" s="55"/>
      <c r="C86" s="56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</row>
    <row r="87" spans="1:17" s="32" customFormat="1" x14ac:dyDescent="0.25">
      <c r="A87" s="55"/>
      <c r="B87" s="55"/>
      <c r="C87" s="56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</row>
    <row r="88" spans="1:17" s="32" customFormat="1" x14ac:dyDescent="0.25">
      <c r="A88" s="55"/>
      <c r="B88" s="55"/>
      <c r="C88" s="56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</row>
    <row r="89" spans="1:17" s="32" customFormat="1" x14ac:dyDescent="0.25">
      <c r="A89" s="55"/>
      <c r="B89" s="55"/>
      <c r="C89" s="56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</row>
    <row r="90" spans="1:17" s="32" customFormat="1" x14ac:dyDescent="0.25">
      <c r="A90" s="55"/>
      <c r="B90" s="55"/>
      <c r="C90" s="56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</row>
    <row r="91" spans="1:17" s="32" customFormat="1" x14ac:dyDescent="0.25">
      <c r="A91" s="55"/>
      <c r="B91" s="55"/>
      <c r="C91" s="56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</row>
    <row r="92" spans="1:17" s="32" customFormat="1" x14ac:dyDescent="0.25">
      <c r="A92" s="55"/>
      <c r="B92" s="55"/>
      <c r="C92" s="56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</row>
    <row r="93" spans="1:17" s="32" customFormat="1" x14ac:dyDescent="0.25">
      <c r="A93" s="55"/>
      <c r="B93" s="55"/>
      <c r="C93" s="56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</row>
    <row r="94" spans="1:17" s="32" customFormat="1" x14ac:dyDescent="0.25">
      <c r="A94" s="55"/>
      <c r="B94" s="55"/>
      <c r="C94" s="56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</row>
    <row r="95" spans="1:17" s="32" customFormat="1" x14ac:dyDescent="0.25">
      <c r="A95" s="55"/>
      <c r="B95" s="55"/>
      <c r="C95" s="56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</row>
    <row r="96" spans="1:17" s="32" customFormat="1" x14ac:dyDescent="0.25">
      <c r="A96" s="55"/>
      <c r="B96" s="55"/>
      <c r="C96" s="56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</row>
    <row r="97" spans="1:17" s="32" customFormat="1" x14ac:dyDescent="0.25">
      <c r="A97" s="55"/>
      <c r="B97" s="55"/>
      <c r="C97" s="56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</row>
    <row r="98" spans="1:17" s="32" customFormat="1" x14ac:dyDescent="0.25">
      <c r="A98" s="55"/>
      <c r="B98" s="55"/>
      <c r="C98" s="56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</row>
    <row r="99" spans="1:17" s="32" customFormat="1" x14ac:dyDescent="0.25">
      <c r="A99" s="55"/>
      <c r="B99" s="55"/>
      <c r="C99" s="56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</row>
    <row r="100" spans="1:17" s="32" customFormat="1" x14ac:dyDescent="0.25">
      <c r="A100" s="55"/>
      <c r="B100" s="55"/>
      <c r="C100" s="56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</row>
    <row r="101" spans="1:17" s="32" customFormat="1" x14ac:dyDescent="0.25">
      <c r="A101" s="55"/>
      <c r="B101" s="55"/>
      <c r="C101" s="56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</row>
    <row r="102" spans="1:17" s="32" customFormat="1" x14ac:dyDescent="0.25">
      <c r="A102" s="55"/>
      <c r="B102" s="55"/>
      <c r="C102" s="56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</row>
    <row r="103" spans="1:17" s="32" customFormat="1" x14ac:dyDescent="0.25">
      <c r="A103" s="55"/>
      <c r="B103" s="55"/>
      <c r="C103" s="56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</row>
    <row r="104" spans="1:17" s="32" customFormat="1" x14ac:dyDescent="0.25">
      <c r="A104" s="55"/>
      <c r="B104" s="55"/>
      <c r="C104" s="56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</row>
    <row r="105" spans="1:17" s="32" customFormat="1" x14ac:dyDescent="0.25">
      <c r="A105" s="55"/>
      <c r="B105" s="55"/>
      <c r="C105" s="56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</row>
    <row r="106" spans="1:17" s="32" customFormat="1" x14ac:dyDescent="0.25">
      <c r="A106" s="55"/>
      <c r="B106" s="55"/>
      <c r="C106" s="56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</row>
    <row r="107" spans="1:17" s="32" customFormat="1" x14ac:dyDescent="0.25">
      <c r="A107" s="55"/>
      <c r="B107" s="55"/>
      <c r="C107" s="56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</row>
    <row r="108" spans="1:17" s="32" customFormat="1" x14ac:dyDescent="0.25">
      <c r="A108" s="55"/>
      <c r="B108" s="55"/>
      <c r="C108" s="56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</row>
    <row r="109" spans="1:17" s="32" customFormat="1" x14ac:dyDescent="0.25">
      <c r="A109" s="55"/>
      <c r="B109" s="55"/>
      <c r="C109" s="56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</row>
    <row r="110" spans="1:17" s="32" customFormat="1" x14ac:dyDescent="0.25">
      <c r="A110" s="55"/>
      <c r="B110" s="55"/>
      <c r="C110" s="56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</row>
    <row r="111" spans="1:17" s="32" customFormat="1" x14ac:dyDescent="0.25">
      <c r="A111" s="55"/>
      <c r="B111" s="55"/>
      <c r="C111" s="56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</row>
    <row r="112" spans="1:17" s="32" customFormat="1" x14ac:dyDescent="0.25">
      <c r="A112" s="55"/>
      <c r="B112" s="55"/>
      <c r="C112" s="56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</row>
    <row r="113" spans="1:17" s="32" customFormat="1" x14ac:dyDescent="0.25">
      <c r="A113" s="55"/>
      <c r="B113" s="55"/>
      <c r="C113" s="56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</row>
    <row r="114" spans="1:17" s="32" customFormat="1" x14ac:dyDescent="0.25">
      <c r="A114" s="55"/>
      <c r="B114" s="55"/>
      <c r="C114" s="56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</row>
    <row r="115" spans="1:17" s="32" customFormat="1" x14ac:dyDescent="0.25">
      <c r="A115" s="55"/>
      <c r="B115" s="55"/>
      <c r="C115" s="56"/>
      <c r="D115" s="55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</row>
    <row r="116" spans="1:17" s="32" customFormat="1" x14ac:dyDescent="0.25">
      <c r="A116" s="55"/>
      <c r="B116" s="55"/>
      <c r="C116" s="56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</row>
    <row r="117" spans="1:17" s="32" customFormat="1" x14ac:dyDescent="0.25">
      <c r="A117" s="55"/>
      <c r="B117" s="55"/>
      <c r="C117" s="56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</row>
    <row r="118" spans="1:17" s="32" customFormat="1" x14ac:dyDescent="0.25">
      <c r="A118" s="55"/>
      <c r="B118" s="55"/>
      <c r="C118" s="56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</row>
    <row r="119" spans="1:17" s="32" customFormat="1" x14ac:dyDescent="0.25">
      <c r="A119" s="55"/>
      <c r="B119" s="55"/>
      <c r="C119" s="56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</row>
    <row r="120" spans="1:17" s="32" customFormat="1" x14ac:dyDescent="0.25">
      <c r="A120" s="55"/>
      <c r="B120" s="55"/>
      <c r="C120" s="56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</row>
    <row r="121" spans="1:17" s="32" customFormat="1" x14ac:dyDescent="0.25">
      <c r="A121" s="55"/>
      <c r="B121" s="55"/>
      <c r="C121" s="56"/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</row>
    <row r="122" spans="1:17" s="32" customFormat="1" x14ac:dyDescent="0.25">
      <c r="A122" s="55"/>
      <c r="B122" s="55"/>
      <c r="C122" s="56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</row>
    <row r="123" spans="1:17" s="32" customFormat="1" x14ac:dyDescent="0.25">
      <c r="A123" s="55"/>
      <c r="B123" s="55"/>
      <c r="C123" s="56"/>
      <c r="D123" s="55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</row>
    <row r="124" spans="1:17" s="32" customFormat="1" x14ac:dyDescent="0.25">
      <c r="A124" s="55"/>
      <c r="B124" s="55"/>
      <c r="C124" s="56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</row>
    <row r="125" spans="1:17" s="32" customFormat="1" x14ac:dyDescent="0.25">
      <c r="A125" s="55"/>
      <c r="B125" s="55"/>
      <c r="C125" s="56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55"/>
    </row>
    <row r="126" spans="1:17" s="32" customFormat="1" x14ac:dyDescent="0.25">
      <c r="A126" s="55"/>
      <c r="B126" s="55"/>
      <c r="C126" s="56"/>
      <c r="D126" s="55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</row>
    <row r="127" spans="1:17" s="32" customFormat="1" x14ac:dyDescent="0.25">
      <c r="A127" s="55"/>
      <c r="B127" s="55"/>
      <c r="C127" s="56"/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5"/>
      <c r="P127" s="55"/>
      <c r="Q127" s="55"/>
    </row>
    <row r="128" spans="1:17" s="32" customFormat="1" x14ac:dyDescent="0.25">
      <c r="A128" s="55"/>
      <c r="B128" s="55"/>
      <c r="C128" s="56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</row>
    <row r="129" spans="1:17" s="32" customFormat="1" x14ac:dyDescent="0.25">
      <c r="A129" s="55"/>
      <c r="B129" s="55"/>
      <c r="C129" s="56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  <c r="P129" s="55"/>
      <c r="Q129" s="55"/>
    </row>
    <row r="130" spans="1:17" s="32" customFormat="1" x14ac:dyDescent="0.25">
      <c r="A130" s="55"/>
      <c r="B130" s="55"/>
      <c r="C130" s="56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  <c r="P130" s="55"/>
      <c r="Q130" s="55"/>
    </row>
    <row r="131" spans="1:17" s="32" customFormat="1" x14ac:dyDescent="0.25">
      <c r="A131" s="55"/>
      <c r="B131" s="55"/>
      <c r="C131" s="56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  <c r="P131" s="55"/>
      <c r="Q131" s="55"/>
    </row>
    <row r="132" spans="1:17" s="32" customFormat="1" x14ac:dyDescent="0.25">
      <c r="A132" s="55"/>
      <c r="B132" s="55"/>
      <c r="C132" s="56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</row>
    <row r="133" spans="1:17" s="32" customFormat="1" x14ac:dyDescent="0.25">
      <c r="A133" s="55"/>
      <c r="B133" s="55"/>
      <c r="C133" s="56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  <c r="P133" s="55"/>
      <c r="Q133" s="55"/>
    </row>
    <row r="134" spans="1:17" s="32" customFormat="1" x14ac:dyDescent="0.25">
      <c r="A134" s="55"/>
      <c r="B134" s="55"/>
      <c r="C134" s="56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</row>
    <row r="135" spans="1:17" s="32" customFormat="1" x14ac:dyDescent="0.25">
      <c r="A135" s="55"/>
      <c r="B135" s="55"/>
      <c r="C135" s="56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55"/>
      <c r="Q135" s="55"/>
    </row>
    <row r="136" spans="1:17" s="32" customFormat="1" x14ac:dyDescent="0.25">
      <c r="A136" s="55"/>
      <c r="B136" s="55"/>
      <c r="C136" s="56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  <c r="P136" s="55"/>
      <c r="Q136" s="55"/>
    </row>
    <row r="137" spans="1:17" s="32" customFormat="1" x14ac:dyDescent="0.25">
      <c r="A137" s="55"/>
      <c r="B137" s="55"/>
      <c r="C137" s="56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55"/>
      <c r="Q137" s="55"/>
    </row>
    <row r="138" spans="1:17" s="32" customFormat="1" x14ac:dyDescent="0.25">
      <c r="A138" s="55"/>
      <c r="B138" s="55"/>
      <c r="C138" s="56"/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  <c r="P138" s="55"/>
      <c r="Q138" s="55"/>
    </row>
    <row r="139" spans="1:17" s="32" customFormat="1" x14ac:dyDescent="0.25">
      <c r="A139" s="55"/>
      <c r="B139" s="55"/>
      <c r="C139" s="56"/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  <c r="P139" s="55"/>
      <c r="Q139" s="55"/>
    </row>
    <row r="140" spans="1:17" s="32" customFormat="1" x14ac:dyDescent="0.25">
      <c r="A140" s="55"/>
      <c r="B140" s="55"/>
      <c r="C140" s="56"/>
      <c r="D140" s="55"/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5"/>
      <c r="P140" s="55"/>
      <c r="Q140" s="55"/>
    </row>
    <row r="141" spans="1:17" s="32" customFormat="1" x14ac:dyDescent="0.25">
      <c r="A141" s="55"/>
      <c r="B141" s="55"/>
      <c r="C141" s="56"/>
      <c r="D141" s="55"/>
      <c r="E141" s="55"/>
      <c r="F141" s="55"/>
      <c r="G141" s="55"/>
      <c r="H141" s="55"/>
      <c r="I141" s="55"/>
      <c r="J141" s="55"/>
      <c r="K141" s="55"/>
      <c r="L141" s="55"/>
      <c r="M141" s="55"/>
      <c r="N141" s="55"/>
      <c r="O141" s="55"/>
      <c r="P141" s="55"/>
      <c r="Q141" s="55"/>
    </row>
    <row r="142" spans="1:17" s="32" customFormat="1" x14ac:dyDescent="0.25">
      <c r="A142" s="55"/>
      <c r="B142" s="55"/>
      <c r="C142" s="56"/>
      <c r="D142" s="55"/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5"/>
      <c r="P142" s="55"/>
      <c r="Q142" s="55"/>
    </row>
    <row r="143" spans="1:17" s="32" customFormat="1" x14ac:dyDescent="0.25">
      <c r="A143" s="55"/>
      <c r="B143" s="55"/>
      <c r="C143" s="56"/>
      <c r="D143" s="55"/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5"/>
      <c r="P143" s="55"/>
      <c r="Q143" s="55"/>
    </row>
    <row r="144" spans="1:17" s="32" customFormat="1" x14ac:dyDescent="0.25">
      <c r="A144" s="55"/>
      <c r="B144" s="55"/>
      <c r="C144" s="56"/>
      <c r="D144" s="55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5"/>
      <c r="P144" s="55"/>
      <c r="Q144" s="55"/>
    </row>
    <row r="145" spans="1:17" s="32" customFormat="1" x14ac:dyDescent="0.25">
      <c r="A145" s="55"/>
      <c r="B145" s="55"/>
      <c r="C145" s="56"/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  <c r="P145" s="55"/>
      <c r="Q145" s="55"/>
    </row>
    <row r="146" spans="1:17" s="32" customFormat="1" x14ac:dyDescent="0.25">
      <c r="A146" s="55"/>
      <c r="B146" s="55"/>
      <c r="C146" s="56"/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  <c r="P146" s="55"/>
      <c r="Q146" s="55"/>
    </row>
    <row r="147" spans="1:17" s="32" customFormat="1" x14ac:dyDescent="0.25">
      <c r="A147" s="55"/>
      <c r="B147" s="55"/>
      <c r="C147" s="56"/>
      <c r="D147" s="55"/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55"/>
      <c r="P147" s="55"/>
      <c r="Q147" s="55"/>
    </row>
    <row r="148" spans="1:17" s="32" customFormat="1" x14ac:dyDescent="0.25">
      <c r="A148" s="55"/>
      <c r="B148" s="55"/>
      <c r="C148" s="56"/>
      <c r="D148" s="55"/>
      <c r="E148" s="55"/>
      <c r="F148" s="55"/>
      <c r="G148" s="55"/>
      <c r="H148" s="55"/>
      <c r="I148" s="55"/>
      <c r="J148" s="55"/>
      <c r="K148" s="55"/>
      <c r="L148" s="55"/>
      <c r="M148" s="55"/>
      <c r="N148" s="55"/>
      <c r="O148" s="55"/>
      <c r="P148" s="55"/>
      <c r="Q148" s="55"/>
    </row>
    <row r="149" spans="1:17" s="32" customFormat="1" x14ac:dyDescent="0.25">
      <c r="A149" s="55"/>
      <c r="B149" s="55"/>
      <c r="C149" s="56"/>
      <c r="D149" s="55"/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55"/>
      <c r="P149" s="55"/>
      <c r="Q149" s="55"/>
    </row>
    <row r="150" spans="1:17" s="32" customFormat="1" x14ac:dyDescent="0.25">
      <c r="A150" s="55"/>
      <c r="B150" s="55"/>
      <c r="C150" s="56"/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55"/>
      <c r="Q150" s="55"/>
    </row>
    <row r="151" spans="1:17" s="32" customFormat="1" x14ac:dyDescent="0.25">
      <c r="A151" s="55"/>
      <c r="B151" s="55"/>
      <c r="C151" s="56"/>
      <c r="D151" s="55"/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55"/>
      <c r="P151" s="55"/>
      <c r="Q151" s="55"/>
    </row>
    <row r="152" spans="1:17" s="32" customFormat="1" x14ac:dyDescent="0.25">
      <c r="A152" s="55"/>
      <c r="B152" s="55"/>
      <c r="C152" s="56"/>
      <c r="D152" s="55"/>
      <c r="E152" s="55"/>
      <c r="F152" s="55"/>
      <c r="G152" s="55"/>
      <c r="H152" s="55"/>
      <c r="I152" s="55"/>
      <c r="J152" s="55"/>
      <c r="K152" s="55"/>
      <c r="L152" s="55"/>
      <c r="M152" s="55"/>
      <c r="N152" s="55"/>
      <c r="O152" s="55"/>
      <c r="P152" s="55"/>
      <c r="Q152" s="55"/>
    </row>
    <row r="153" spans="1:17" s="32" customFormat="1" x14ac:dyDescent="0.25">
      <c r="A153" s="55"/>
      <c r="B153" s="55"/>
      <c r="C153" s="56"/>
      <c r="D153" s="55"/>
      <c r="E153" s="55"/>
      <c r="F153" s="55"/>
      <c r="G153" s="55"/>
      <c r="H153" s="55"/>
      <c r="I153" s="55"/>
      <c r="J153" s="55"/>
      <c r="K153" s="55"/>
      <c r="L153" s="55"/>
      <c r="M153" s="55"/>
      <c r="N153" s="55"/>
      <c r="O153" s="55"/>
      <c r="P153" s="55"/>
      <c r="Q153" s="55"/>
    </row>
    <row r="154" spans="1:17" s="32" customFormat="1" x14ac:dyDescent="0.25">
      <c r="A154" s="55"/>
      <c r="B154" s="55"/>
      <c r="C154" s="56"/>
      <c r="D154" s="55"/>
      <c r="E154" s="55"/>
      <c r="F154" s="55"/>
      <c r="G154" s="55"/>
      <c r="H154" s="55"/>
      <c r="I154" s="55"/>
      <c r="J154" s="55"/>
      <c r="K154" s="55"/>
      <c r="L154" s="55"/>
      <c r="M154" s="55"/>
      <c r="N154" s="55"/>
      <c r="O154" s="55"/>
      <c r="P154" s="55"/>
      <c r="Q154" s="55"/>
    </row>
    <row r="155" spans="1:17" s="32" customFormat="1" x14ac:dyDescent="0.25">
      <c r="A155" s="55"/>
      <c r="B155" s="55"/>
      <c r="C155" s="56"/>
      <c r="D155" s="55"/>
      <c r="E155" s="55"/>
      <c r="F155" s="55"/>
      <c r="G155" s="55"/>
      <c r="H155" s="55"/>
      <c r="I155" s="55"/>
      <c r="J155" s="55"/>
      <c r="K155" s="55"/>
      <c r="L155" s="55"/>
      <c r="M155" s="55"/>
      <c r="N155" s="55"/>
      <c r="O155" s="55"/>
      <c r="P155" s="55"/>
      <c r="Q155" s="55"/>
    </row>
    <row r="156" spans="1:17" s="32" customFormat="1" x14ac:dyDescent="0.25">
      <c r="A156" s="55"/>
      <c r="B156" s="55"/>
      <c r="C156" s="56"/>
      <c r="D156" s="55"/>
      <c r="E156" s="55"/>
      <c r="F156" s="55"/>
      <c r="G156" s="55"/>
      <c r="H156" s="55"/>
      <c r="I156" s="55"/>
      <c r="J156" s="55"/>
      <c r="K156" s="55"/>
      <c r="L156" s="55"/>
      <c r="M156" s="55"/>
      <c r="N156" s="55"/>
      <c r="O156" s="55"/>
      <c r="P156" s="55"/>
      <c r="Q156" s="55"/>
    </row>
  </sheetData>
  <mergeCells count="71">
    <mergeCell ref="B1:P7"/>
    <mergeCell ref="F17:Q18"/>
    <mergeCell ref="B31:C32"/>
    <mergeCell ref="D31:D32"/>
    <mergeCell ref="F31:Q32"/>
    <mergeCell ref="D29:D30"/>
    <mergeCell ref="B23:C24"/>
    <mergeCell ref="E9:E10"/>
    <mergeCell ref="B9:C10"/>
    <mergeCell ref="A8:Q8"/>
    <mergeCell ref="F9:Q9"/>
    <mergeCell ref="D23:D24"/>
    <mergeCell ref="A19:A20"/>
    <mergeCell ref="B19:C20"/>
    <mergeCell ref="D19:D20"/>
    <mergeCell ref="A17:A18"/>
    <mergeCell ref="A23:A24"/>
    <mergeCell ref="A9:A10"/>
    <mergeCell ref="D9:D10"/>
    <mergeCell ref="A11:A12"/>
    <mergeCell ref="D11:D12"/>
    <mergeCell ref="B11:C12"/>
    <mergeCell ref="A13:A14"/>
    <mergeCell ref="B13:C14"/>
    <mergeCell ref="D13:D14"/>
    <mergeCell ref="A15:C16"/>
    <mergeCell ref="B17:C18"/>
    <mergeCell ref="D17:D18"/>
    <mergeCell ref="A21:A22"/>
    <mergeCell ref="B21:C22"/>
    <mergeCell ref="D21:D22"/>
    <mergeCell ref="A25:A26"/>
    <mergeCell ref="B25:C26"/>
    <mergeCell ref="D25:D26"/>
    <mergeCell ref="D33:D34"/>
    <mergeCell ref="D35:D36"/>
    <mergeCell ref="B27:C28"/>
    <mergeCell ref="D27:D28"/>
    <mergeCell ref="B29:C30"/>
    <mergeCell ref="A27:A28"/>
    <mergeCell ref="A29:A30"/>
    <mergeCell ref="B33:C34"/>
    <mergeCell ref="B35:C36"/>
    <mergeCell ref="A33:A34"/>
    <mergeCell ref="A35:A36"/>
    <mergeCell ref="A31:A32"/>
    <mergeCell ref="O47:Q47"/>
    <mergeCell ref="O48:Q48"/>
    <mergeCell ref="F46:H46"/>
    <mergeCell ref="F47:H47"/>
    <mergeCell ref="F48:H48"/>
    <mergeCell ref="I46:K46"/>
    <mergeCell ref="I47:K47"/>
    <mergeCell ref="I48:K48"/>
    <mergeCell ref="L46:N46"/>
    <mergeCell ref="L47:N47"/>
    <mergeCell ref="L48:N48"/>
    <mergeCell ref="O46:Q46"/>
    <mergeCell ref="B39:C40"/>
    <mergeCell ref="A39:A40"/>
    <mergeCell ref="D39:D40"/>
    <mergeCell ref="A37:C38"/>
    <mergeCell ref="D48:E48"/>
    <mergeCell ref="A41:A42"/>
    <mergeCell ref="B41:C42"/>
    <mergeCell ref="D41:D42"/>
    <mergeCell ref="A43:A44"/>
    <mergeCell ref="B43:C44"/>
    <mergeCell ref="D43:D44"/>
    <mergeCell ref="D46:E46"/>
    <mergeCell ref="D47:E47"/>
  </mergeCells>
  <conditionalFormatting sqref="E11:E14 E17:E26 E41:E44">
    <cfRule type="containsText" dxfId="33" priority="68" operator="containsText" text="PROG">
      <formula>NOT(ISERROR(SEARCH("PROG",E11)))</formula>
    </cfRule>
  </conditionalFormatting>
  <conditionalFormatting sqref="F11:Q14 F35 F17 F19:G20 L19 J19 O19:Q19 F25:G26 L25 I25:J25 O25:Q25 F33:J33 L33:M33 O33:Q33 F29:F31 G29:J29 O29:Q29 L29:M29 J20:Q20 F21:Q24 I26:Q26 F27:Q28 G30:Q30 F34:Q34 F41:Q44">
    <cfRule type="containsText" dxfId="32" priority="66" operator="containsText" text="E">
      <formula>NOT(ISERROR(SEARCH("E",F11)))</formula>
    </cfRule>
    <cfRule type="containsText" dxfId="31" priority="67" operator="containsText" text="P">
      <formula>NOT(ISERROR(SEARCH("P",F11)))</formula>
    </cfRule>
  </conditionalFormatting>
  <conditionalFormatting sqref="F39:Q40">
    <cfRule type="containsText" dxfId="30" priority="58" operator="containsText" text="E">
      <formula>NOT(ISERROR(SEARCH("E",F39)))</formula>
    </cfRule>
    <cfRule type="containsText" dxfId="29" priority="59" operator="containsText" text="P">
      <formula>NOT(ISERROR(SEARCH("P",F39)))</formula>
    </cfRule>
  </conditionalFormatting>
  <conditionalFormatting sqref="E39:E40 E27:E36">
    <cfRule type="containsText" dxfId="28" priority="56" operator="containsText" text="PROG">
      <formula>NOT(ISERROR(SEARCH("PROG",E27)))</formula>
    </cfRule>
  </conditionalFormatting>
  <conditionalFormatting sqref="K35:Q35">
    <cfRule type="containsText" dxfId="27" priority="27" operator="containsText" text="E">
      <formula>NOT(ISERROR(SEARCH("E",K35)))</formula>
    </cfRule>
    <cfRule type="containsText" dxfId="26" priority="28" operator="containsText" text="P">
      <formula>NOT(ISERROR(SEARCH("P",K35)))</formula>
    </cfRule>
  </conditionalFormatting>
  <conditionalFormatting sqref="H19:H20">
    <cfRule type="containsText" dxfId="25" priority="25" operator="containsText" text="E">
      <formula>NOT(ISERROR(SEARCH("E",H19)))</formula>
    </cfRule>
    <cfRule type="containsText" dxfId="24" priority="26" operator="containsText" text="P">
      <formula>NOT(ISERROR(SEARCH("P",H19)))</formula>
    </cfRule>
  </conditionalFormatting>
  <conditionalFormatting sqref="K19">
    <cfRule type="containsText" dxfId="23" priority="23" operator="containsText" text="E">
      <formula>NOT(ISERROR(SEARCH("E",K19)))</formula>
    </cfRule>
    <cfRule type="containsText" dxfId="22" priority="24" operator="containsText" text="P">
      <formula>NOT(ISERROR(SEARCH("P",K19)))</formula>
    </cfRule>
  </conditionalFormatting>
  <conditionalFormatting sqref="N19">
    <cfRule type="containsText" dxfId="21" priority="15" operator="containsText" text="E">
      <formula>NOT(ISERROR(SEARCH("E",N19)))</formula>
    </cfRule>
    <cfRule type="containsText" dxfId="20" priority="16" operator="containsText" text="P">
      <formula>NOT(ISERROR(SEARCH("P",N19)))</formula>
    </cfRule>
  </conditionalFormatting>
  <conditionalFormatting sqref="I19:I20">
    <cfRule type="containsText" dxfId="19" priority="19" operator="containsText" text="E">
      <formula>NOT(ISERROR(SEARCH("E",I19)))</formula>
    </cfRule>
    <cfRule type="containsText" dxfId="18" priority="20" operator="containsText" text="P">
      <formula>NOT(ISERROR(SEARCH("P",I19)))</formula>
    </cfRule>
  </conditionalFormatting>
  <conditionalFormatting sqref="M19">
    <cfRule type="containsText" dxfId="17" priority="17" operator="containsText" text="E">
      <formula>NOT(ISERROR(SEARCH("E",M19)))</formula>
    </cfRule>
    <cfRule type="containsText" dxfId="16" priority="18" operator="containsText" text="P">
      <formula>NOT(ISERROR(SEARCH("P",M19)))</formula>
    </cfRule>
  </conditionalFormatting>
  <conditionalFormatting sqref="H25:H26">
    <cfRule type="containsText" dxfId="15" priority="13" operator="containsText" text="E">
      <formula>NOT(ISERROR(SEARCH("E",H25)))</formula>
    </cfRule>
    <cfRule type="containsText" dxfId="14" priority="14" operator="containsText" text="P">
      <formula>NOT(ISERROR(SEARCH("P",H25)))</formula>
    </cfRule>
  </conditionalFormatting>
  <conditionalFormatting sqref="K25">
    <cfRule type="containsText" dxfId="13" priority="11" operator="containsText" text="E">
      <formula>NOT(ISERROR(SEARCH("E",K25)))</formula>
    </cfRule>
    <cfRule type="containsText" dxfId="12" priority="12" operator="containsText" text="P">
      <formula>NOT(ISERROR(SEARCH("P",K25)))</formula>
    </cfRule>
  </conditionalFormatting>
  <conditionalFormatting sqref="N25">
    <cfRule type="containsText" dxfId="11" priority="9" operator="containsText" text="E">
      <formula>NOT(ISERROR(SEARCH("E",N25)))</formula>
    </cfRule>
    <cfRule type="containsText" dxfId="10" priority="10" operator="containsText" text="P">
      <formula>NOT(ISERROR(SEARCH("P",N25)))</formula>
    </cfRule>
  </conditionalFormatting>
  <conditionalFormatting sqref="N33">
    <cfRule type="containsText" dxfId="9" priority="7" operator="containsText" text="E">
      <formula>NOT(ISERROR(SEARCH("E",N33)))</formula>
    </cfRule>
    <cfRule type="containsText" dxfId="8" priority="8" operator="containsText" text="P">
      <formula>NOT(ISERROR(SEARCH("P",N33)))</formula>
    </cfRule>
  </conditionalFormatting>
  <conditionalFormatting sqref="K33">
    <cfRule type="containsText" dxfId="7" priority="5" operator="containsText" text="E">
      <formula>NOT(ISERROR(SEARCH("E",K33)))</formula>
    </cfRule>
    <cfRule type="containsText" dxfId="6" priority="6" operator="containsText" text="P">
      <formula>NOT(ISERROR(SEARCH("P",K33)))</formula>
    </cfRule>
  </conditionalFormatting>
  <conditionalFormatting sqref="K29">
    <cfRule type="containsText" dxfId="5" priority="1" operator="containsText" text="E">
      <formula>NOT(ISERROR(SEARCH("E",K29)))</formula>
    </cfRule>
    <cfRule type="containsText" dxfId="4" priority="2" operator="containsText" text="P">
      <formula>NOT(ISERROR(SEARCH("P",K29)))</formula>
    </cfRule>
  </conditionalFormatting>
  <printOptions horizontalCentered="1"/>
  <pageMargins left="0.11811023622047245" right="0.11811023622047245" top="0.55118110236220474" bottom="0.55118110236220474" header="0.31496062992125984" footer="0.31496062992125984"/>
  <pageSetup scale="45" orientation="portrait" horizontalDpi="300" verticalDpi="300" r:id="rId1"/>
  <rowBreaks count="1" manualBreakCount="1">
    <brk id="7" max="16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O190"/>
  <sheetViews>
    <sheetView showGridLines="0" view="pageBreakPreview" topLeftCell="A4" zoomScale="70" zoomScaleNormal="69" zoomScaleSheetLayoutView="70" workbookViewId="0">
      <selection activeCell="B43" sqref="B43:B46"/>
    </sheetView>
  </sheetViews>
  <sheetFormatPr baseColWidth="10" defaultColWidth="11.42578125" defaultRowHeight="15" x14ac:dyDescent="0.2"/>
  <cols>
    <col min="1" max="1" width="8.85546875" style="1" customWidth="1"/>
    <col min="2" max="2" width="14.5703125" style="1" bestFit="1" customWidth="1"/>
    <col min="3" max="3" width="36.140625" style="3" customWidth="1"/>
    <col min="4" max="4" width="24.28515625" style="1" customWidth="1"/>
    <col min="5" max="5" width="22.5703125" style="1" customWidth="1"/>
    <col min="6" max="6" width="15.7109375" style="1" customWidth="1"/>
    <col min="7" max="7" width="13.42578125" style="1" customWidth="1"/>
    <col min="8" max="8" width="14.140625" style="1" customWidth="1"/>
    <col min="9" max="14" width="10.5703125" style="1" customWidth="1"/>
    <col min="15" max="15" width="16.7109375" style="1" customWidth="1"/>
    <col min="16" max="16" width="11.42578125" style="1"/>
    <col min="17" max="17" width="17.5703125" style="1" bestFit="1" customWidth="1"/>
    <col min="18" max="16384" width="11.42578125" style="1"/>
  </cols>
  <sheetData>
    <row r="1" spans="1:15" x14ac:dyDescent="0.2">
      <c r="C1" s="216" t="s">
        <v>142</v>
      </c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</row>
    <row r="2" spans="1:15" x14ac:dyDescent="0.2"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</row>
    <row r="3" spans="1:15" x14ac:dyDescent="0.2"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</row>
    <row r="4" spans="1:15" x14ac:dyDescent="0.2"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</row>
    <row r="5" spans="1:15" x14ac:dyDescent="0.2"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</row>
    <row r="6" spans="1:15" x14ac:dyDescent="0.2"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</row>
    <row r="7" spans="1:15" ht="25.5" customHeight="1" x14ac:dyDescent="0.2">
      <c r="A7" s="218" t="s">
        <v>1</v>
      </c>
      <c r="B7" s="218"/>
      <c r="C7" s="218"/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</row>
    <row r="8" spans="1:15" ht="28.5" customHeight="1" x14ac:dyDescent="0.2">
      <c r="A8" s="189" t="s">
        <v>2</v>
      </c>
      <c r="B8" s="189"/>
      <c r="C8" s="189"/>
      <c r="D8" s="189" t="s">
        <v>3</v>
      </c>
      <c r="E8" s="189"/>
      <c r="F8" s="189"/>
      <c r="G8" s="189" t="s">
        <v>4</v>
      </c>
      <c r="H8" s="189"/>
      <c r="I8" s="189"/>
      <c r="J8" s="189"/>
      <c r="K8" s="189"/>
      <c r="L8" s="219" t="s">
        <v>5</v>
      </c>
      <c r="M8" s="220"/>
      <c r="N8" s="219" t="s">
        <v>6</v>
      </c>
      <c r="O8" s="220"/>
    </row>
    <row r="9" spans="1:15" s="2" customFormat="1" ht="54" customHeight="1" x14ac:dyDescent="0.25">
      <c r="A9" s="205" t="s">
        <v>45</v>
      </c>
      <c r="B9" s="205"/>
      <c r="C9" s="205"/>
      <c r="D9" s="206" t="s">
        <v>82</v>
      </c>
      <c r="E9" s="206"/>
      <c r="F9" s="206"/>
      <c r="G9" s="207" t="s">
        <v>156</v>
      </c>
      <c r="H9" s="207"/>
      <c r="I9" s="207"/>
      <c r="J9" s="207"/>
      <c r="K9" s="207"/>
      <c r="L9" s="208" t="s">
        <v>53</v>
      </c>
      <c r="M9" s="209"/>
      <c r="N9" s="210">
        <v>1</v>
      </c>
      <c r="O9" s="211"/>
    </row>
    <row r="10" spans="1:15" s="2" customFormat="1" ht="55.5" customHeight="1" x14ac:dyDescent="0.25">
      <c r="A10" s="205"/>
      <c r="B10" s="205"/>
      <c r="C10" s="205"/>
      <c r="D10" s="206" t="s">
        <v>62</v>
      </c>
      <c r="E10" s="206"/>
      <c r="F10" s="206"/>
      <c r="G10" s="212" t="s">
        <v>157</v>
      </c>
      <c r="H10" s="207"/>
      <c r="I10" s="207"/>
      <c r="J10" s="207"/>
      <c r="K10" s="207"/>
      <c r="L10" s="208" t="s">
        <v>53</v>
      </c>
      <c r="M10" s="209"/>
      <c r="N10" s="210">
        <v>0.8</v>
      </c>
      <c r="O10" s="211"/>
    </row>
    <row r="12" spans="1:15" s="4" customFormat="1" ht="21" customHeight="1" x14ac:dyDescent="0.25">
      <c r="A12" s="192" t="s">
        <v>29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4"/>
    </row>
    <row r="13" spans="1:15" s="4" customFormat="1" ht="6" customHeight="1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</row>
    <row r="14" spans="1:15" s="4" customFormat="1" ht="21.75" customHeight="1" x14ac:dyDescent="0.25">
      <c r="A14" s="192" t="s">
        <v>150</v>
      </c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4"/>
    </row>
    <row r="15" spans="1:15" s="5" customFormat="1" ht="9.75" customHeight="1" x14ac:dyDescent="0.2">
      <c r="C15" s="6"/>
      <c r="H15" s="213"/>
      <c r="I15" s="213"/>
      <c r="J15" s="213"/>
      <c r="K15" s="213"/>
      <c r="L15" s="213"/>
      <c r="M15" s="213"/>
      <c r="N15" s="213"/>
      <c r="O15" s="213"/>
    </row>
    <row r="16" spans="1:15" s="7" customFormat="1" ht="54.75" customHeight="1" x14ac:dyDescent="0.2">
      <c r="A16" s="202" t="s">
        <v>3</v>
      </c>
      <c r="B16" s="203"/>
      <c r="C16" s="186" t="str">
        <f>+D9</f>
        <v>Cumplimiento de inspecciones de seguridad</v>
      </c>
      <c r="D16" s="187"/>
      <c r="E16" s="188"/>
      <c r="F16" s="184" t="s">
        <v>30</v>
      </c>
      <c r="G16" s="185"/>
      <c r="H16" s="214" t="s">
        <v>158</v>
      </c>
      <c r="I16" s="215"/>
      <c r="J16" s="215"/>
      <c r="K16" s="215"/>
      <c r="L16" s="215"/>
      <c r="M16" s="215"/>
      <c r="N16" s="215"/>
      <c r="O16" s="215"/>
    </row>
    <row r="17" spans="1:15" s="7" customFormat="1" ht="33" customHeight="1" x14ac:dyDescent="0.2">
      <c r="A17" s="202" t="s">
        <v>31</v>
      </c>
      <c r="B17" s="203"/>
      <c r="C17" s="197"/>
      <c r="D17" s="198"/>
      <c r="E17" s="199"/>
      <c r="F17" s="184" t="s">
        <v>32</v>
      </c>
      <c r="G17" s="185"/>
      <c r="H17" s="186" t="s">
        <v>63</v>
      </c>
      <c r="I17" s="187"/>
      <c r="J17" s="187"/>
      <c r="K17" s="187"/>
      <c r="L17" s="187"/>
      <c r="M17" s="187"/>
      <c r="N17" s="187"/>
      <c r="O17" s="187"/>
    </row>
    <row r="18" spans="1:15" s="7" customFormat="1" ht="36.75" customHeight="1" x14ac:dyDescent="0.2">
      <c r="A18" s="184" t="s">
        <v>33</v>
      </c>
      <c r="B18" s="185"/>
      <c r="C18" s="186" t="str">
        <f>L9</f>
        <v>Trimestral</v>
      </c>
      <c r="D18" s="187"/>
      <c r="E18" s="188"/>
      <c r="F18" s="184" t="s">
        <v>34</v>
      </c>
      <c r="G18" s="185"/>
      <c r="H18" s="186" t="str">
        <f>L9</f>
        <v>Trimestral</v>
      </c>
      <c r="I18" s="187"/>
      <c r="J18" s="187"/>
      <c r="K18" s="187"/>
      <c r="L18" s="188"/>
      <c r="M18" s="184" t="s">
        <v>6</v>
      </c>
      <c r="N18" s="185"/>
      <c r="O18" s="22">
        <f>N9</f>
        <v>1</v>
      </c>
    </row>
    <row r="19" spans="1:15" s="7" customFormat="1" ht="15.75" customHeight="1" x14ac:dyDescent="0.2">
      <c r="C19" s="8"/>
    </row>
    <row r="20" spans="1:15" s="7" customFormat="1" ht="39" customHeight="1" x14ac:dyDescent="0.2">
      <c r="B20" s="35" t="s">
        <v>35</v>
      </c>
      <c r="C20" s="35" t="s">
        <v>36</v>
      </c>
      <c r="D20" s="39" t="s">
        <v>143</v>
      </c>
      <c r="E20" s="39" t="s">
        <v>144</v>
      </c>
      <c r="F20" s="35" t="s">
        <v>54</v>
      </c>
      <c r="G20" s="35" t="s">
        <v>37</v>
      </c>
      <c r="H20" s="35" t="s">
        <v>38</v>
      </c>
      <c r="I20" s="189" t="s">
        <v>39</v>
      </c>
      <c r="J20" s="189"/>
      <c r="K20" s="189"/>
      <c r="L20" s="189"/>
      <c r="M20" s="189"/>
      <c r="N20" s="189"/>
      <c r="O20" s="34"/>
    </row>
    <row r="21" spans="1:15" s="7" customFormat="1" ht="42.75" customHeight="1" x14ac:dyDescent="0.2">
      <c r="B21" s="28">
        <v>2023</v>
      </c>
      <c r="C21" s="64" t="s">
        <v>145</v>
      </c>
      <c r="D21" s="29">
        <f>SUM(Cronograma!G20+Cronograma!G26+Cronograma!H34)</f>
        <v>3</v>
      </c>
      <c r="E21" s="29">
        <f>SUM(Cronograma!G19+Cronograma!G25+Cronograma!H33)</f>
        <v>3</v>
      </c>
      <c r="F21" s="36">
        <f>D21/E21</f>
        <v>1</v>
      </c>
      <c r="G21" s="23">
        <f t="shared" ref="G21:G24" si="0">$O$18</f>
        <v>1</v>
      </c>
      <c r="H21" s="28" t="str">
        <f t="shared" ref="H21:H24" si="1">IF(F21&gt;=G21,"SI","NO")</f>
        <v>SI</v>
      </c>
      <c r="I21" s="106" t="s">
        <v>149</v>
      </c>
      <c r="J21" s="106"/>
      <c r="K21" s="106"/>
      <c r="L21" s="106"/>
      <c r="M21" s="106"/>
      <c r="N21" s="106"/>
      <c r="O21" s="33"/>
    </row>
    <row r="22" spans="1:15" s="7" customFormat="1" ht="52.5" customHeight="1" x14ac:dyDescent="0.2">
      <c r="B22" s="28">
        <v>2023</v>
      </c>
      <c r="C22" s="64" t="s">
        <v>146</v>
      </c>
      <c r="D22" s="29"/>
      <c r="E22" s="29"/>
      <c r="F22" s="36" t="e">
        <f t="shared" ref="F22:F23" si="2">D22/E22</f>
        <v>#DIV/0!</v>
      </c>
      <c r="G22" s="23">
        <f t="shared" si="0"/>
        <v>1</v>
      </c>
      <c r="H22" s="28" t="e">
        <f t="shared" si="1"/>
        <v>#DIV/0!</v>
      </c>
      <c r="I22" s="106"/>
      <c r="J22" s="106"/>
      <c r="K22" s="106"/>
      <c r="L22" s="106"/>
      <c r="M22" s="106"/>
      <c r="N22" s="106"/>
      <c r="O22" s="33"/>
    </row>
    <row r="23" spans="1:15" s="7" customFormat="1" ht="42.75" customHeight="1" x14ac:dyDescent="0.2">
      <c r="B23" s="28">
        <v>2023</v>
      </c>
      <c r="C23" s="64" t="s">
        <v>147</v>
      </c>
      <c r="D23" s="29"/>
      <c r="E23" s="29"/>
      <c r="F23" s="36" t="e">
        <f t="shared" si="2"/>
        <v>#DIV/0!</v>
      </c>
      <c r="G23" s="23">
        <f t="shared" si="0"/>
        <v>1</v>
      </c>
      <c r="H23" s="28" t="e">
        <f t="shared" si="1"/>
        <v>#DIV/0!</v>
      </c>
      <c r="I23" s="106"/>
      <c r="J23" s="106"/>
      <c r="K23" s="106"/>
      <c r="L23" s="106"/>
      <c r="M23" s="106"/>
      <c r="N23" s="106"/>
      <c r="O23" s="33"/>
    </row>
    <row r="24" spans="1:15" s="7" customFormat="1" ht="42.75" customHeight="1" x14ac:dyDescent="0.2">
      <c r="B24" s="28">
        <v>2023</v>
      </c>
      <c r="C24" s="64" t="s">
        <v>148</v>
      </c>
      <c r="D24" s="29"/>
      <c r="E24" s="29"/>
      <c r="F24" s="36" t="e">
        <f t="shared" ref="F24" si="3">D24/E24</f>
        <v>#DIV/0!</v>
      </c>
      <c r="G24" s="23">
        <f t="shared" si="0"/>
        <v>1</v>
      </c>
      <c r="H24" s="28" t="e">
        <f t="shared" si="1"/>
        <v>#DIV/0!</v>
      </c>
      <c r="I24" s="106"/>
      <c r="J24" s="106"/>
      <c r="K24" s="106"/>
      <c r="L24" s="106"/>
      <c r="M24" s="106"/>
      <c r="N24" s="106"/>
      <c r="O24" s="33"/>
    </row>
    <row r="25" spans="1:15" s="9" customFormat="1" ht="62.25" customHeight="1" x14ac:dyDescent="0.2">
      <c r="C25" s="10"/>
    </row>
    <row r="26" spans="1:15" s="9" customFormat="1" ht="30.75" customHeight="1" x14ac:dyDescent="0.2">
      <c r="C26" s="10"/>
    </row>
    <row r="27" spans="1:15" s="9" customFormat="1" ht="25.5" customHeight="1" x14ac:dyDescent="0.2">
      <c r="C27" s="67" t="s">
        <v>36</v>
      </c>
      <c r="D27" s="65" t="s">
        <v>54</v>
      </c>
      <c r="E27" s="65" t="s">
        <v>6</v>
      </c>
    </row>
    <row r="28" spans="1:15" s="9" customFormat="1" ht="24.75" customHeight="1" x14ac:dyDescent="0.2">
      <c r="C28" s="23" t="str">
        <f>C21</f>
        <v>Trimestre I
(Enero - Marzo)</v>
      </c>
      <c r="D28" s="66">
        <f t="shared" ref="D28:E31" si="4">F21</f>
        <v>1</v>
      </c>
      <c r="E28" s="66">
        <f t="shared" si="4"/>
        <v>1</v>
      </c>
    </row>
    <row r="29" spans="1:15" s="9" customFormat="1" ht="24.75" customHeight="1" x14ac:dyDescent="0.2">
      <c r="C29" s="23" t="str">
        <f>C22</f>
        <v>Trimestre II
(Abril - Junio)</v>
      </c>
      <c r="D29" s="66" t="e">
        <f t="shared" si="4"/>
        <v>#DIV/0!</v>
      </c>
      <c r="E29" s="66">
        <f t="shared" si="4"/>
        <v>1</v>
      </c>
    </row>
    <row r="30" spans="1:15" s="9" customFormat="1" ht="24.75" customHeight="1" x14ac:dyDescent="0.2">
      <c r="C30" s="23" t="str">
        <f>C23</f>
        <v>Trimestre III
(Julio - Septiembre)</v>
      </c>
      <c r="D30" s="66" t="e">
        <f t="shared" si="4"/>
        <v>#DIV/0!</v>
      </c>
      <c r="E30" s="66">
        <f t="shared" si="4"/>
        <v>1</v>
      </c>
    </row>
    <row r="31" spans="1:15" s="9" customFormat="1" ht="18.75" customHeight="1" x14ac:dyDescent="0.2">
      <c r="C31" s="23" t="str">
        <f>C24</f>
        <v>Trimestre IV
(Octubre - Diciembre)</v>
      </c>
      <c r="D31" s="66" t="e">
        <f t="shared" si="4"/>
        <v>#DIV/0!</v>
      </c>
      <c r="E31" s="66">
        <f t="shared" si="4"/>
        <v>1</v>
      </c>
    </row>
    <row r="32" spans="1:15" s="9" customFormat="1" x14ac:dyDescent="0.2">
      <c r="C32" s="24"/>
    </row>
    <row r="33" spans="1:15" s="9" customFormat="1" ht="34.5" customHeight="1" x14ac:dyDescent="0.2">
      <c r="C33" s="24"/>
    </row>
    <row r="34" spans="1:15" s="9" customFormat="1" ht="15.75" x14ac:dyDescent="0.25">
      <c r="B34" s="11"/>
      <c r="C34" s="12"/>
      <c r="D34" s="13"/>
      <c r="H34" s="14"/>
      <c r="I34" s="14"/>
      <c r="J34" s="14"/>
      <c r="K34" s="14"/>
      <c r="L34" s="14"/>
      <c r="M34" s="14"/>
      <c r="N34" s="14"/>
      <c r="O34" s="14"/>
    </row>
    <row r="35" spans="1:15" s="9" customFormat="1" ht="6" customHeight="1" x14ac:dyDescent="0.25">
      <c r="A35" s="17"/>
      <c r="C35" s="24"/>
      <c r="I35" s="17"/>
      <c r="J35" s="17"/>
      <c r="K35" s="17"/>
      <c r="L35" s="17"/>
      <c r="M35" s="17"/>
      <c r="N35" s="17"/>
      <c r="O35" s="17"/>
    </row>
    <row r="36" spans="1:15" s="4" customFormat="1" ht="26.25" customHeight="1" x14ac:dyDescent="0.25">
      <c r="A36" s="192" t="s">
        <v>151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4"/>
    </row>
    <row r="37" spans="1:15" s="9" customFormat="1" ht="8.25" customHeight="1" x14ac:dyDescent="0.25">
      <c r="B37" s="11"/>
      <c r="C37" s="12"/>
      <c r="D37" s="13"/>
      <c r="H37" s="14"/>
      <c r="I37" s="14"/>
      <c r="J37" s="14"/>
      <c r="K37" s="14"/>
      <c r="L37" s="14"/>
      <c r="M37" s="14"/>
      <c r="N37" s="14"/>
      <c r="O37" s="14"/>
    </row>
    <row r="38" spans="1:15" s="7" customFormat="1" ht="60" customHeight="1" x14ac:dyDescent="0.2">
      <c r="A38" s="201" t="s">
        <v>3</v>
      </c>
      <c r="B38" s="201"/>
      <c r="C38" s="186" t="str">
        <f>D10</f>
        <v xml:space="preserve">Cerrar los hallazgos encontrados en las inspecciones realizadas </v>
      </c>
      <c r="D38" s="187"/>
      <c r="E38" s="188"/>
      <c r="F38" s="202" t="s">
        <v>4</v>
      </c>
      <c r="G38" s="203"/>
      <c r="H38" s="204" t="s">
        <v>159</v>
      </c>
      <c r="I38" s="204"/>
      <c r="J38" s="204"/>
      <c r="K38" s="204"/>
      <c r="L38" s="204"/>
      <c r="M38" s="204"/>
      <c r="N38" s="204"/>
      <c r="O38" s="204"/>
    </row>
    <row r="39" spans="1:15" s="7" customFormat="1" ht="49.5" customHeight="1" x14ac:dyDescent="0.2">
      <c r="A39" s="201" t="s">
        <v>31</v>
      </c>
      <c r="B39" s="201"/>
      <c r="C39" s="197"/>
      <c r="D39" s="198"/>
      <c r="E39" s="199"/>
      <c r="F39" s="184" t="s">
        <v>32</v>
      </c>
      <c r="G39" s="185"/>
      <c r="H39" s="183" t="s">
        <v>64</v>
      </c>
      <c r="I39" s="183"/>
      <c r="J39" s="183"/>
      <c r="K39" s="183"/>
      <c r="L39" s="183"/>
      <c r="M39" s="183"/>
      <c r="N39" s="183"/>
      <c r="O39" s="183"/>
    </row>
    <row r="40" spans="1:15" s="7" customFormat="1" ht="44.25" customHeight="1" x14ac:dyDescent="0.2">
      <c r="A40" s="200" t="s">
        <v>33</v>
      </c>
      <c r="B40" s="200"/>
      <c r="C40" s="183" t="str">
        <f>L10</f>
        <v>Trimestral</v>
      </c>
      <c r="D40" s="183"/>
      <c r="E40" s="183"/>
      <c r="F40" s="184" t="s">
        <v>34</v>
      </c>
      <c r="G40" s="185"/>
      <c r="H40" s="186" t="str">
        <f>L10</f>
        <v>Trimestral</v>
      </c>
      <c r="I40" s="187"/>
      <c r="J40" s="187"/>
      <c r="K40" s="187"/>
      <c r="L40" s="188"/>
      <c r="M40" s="184" t="s">
        <v>6</v>
      </c>
      <c r="N40" s="185"/>
      <c r="O40" s="22">
        <f>N10</f>
        <v>0.8</v>
      </c>
    </row>
    <row r="41" spans="1:15" s="7" customFormat="1" ht="15.75" customHeight="1" x14ac:dyDescent="0.25">
      <c r="A41" s="15" t="s">
        <v>40</v>
      </c>
      <c r="B41" s="15"/>
      <c r="C41" s="16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</row>
    <row r="42" spans="1:15" s="7" customFormat="1" ht="31.5" x14ac:dyDescent="0.25">
      <c r="A42" s="17"/>
      <c r="B42" s="35" t="s">
        <v>35</v>
      </c>
      <c r="C42" s="35" t="s">
        <v>36</v>
      </c>
      <c r="D42" s="39" t="s">
        <v>69</v>
      </c>
      <c r="E42" s="39" t="s">
        <v>65</v>
      </c>
      <c r="F42" s="35" t="s">
        <v>54</v>
      </c>
      <c r="G42" s="37" t="s">
        <v>37</v>
      </c>
      <c r="H42" s="35" t="s">
        <v>38</v>
      </c>
      <c r="I42" s="189" t="s">
        <v>39</v>
      </c>
      <c r="J42" s="189"/>
      <c r="K42" s="189"/>
      <c r="L42" s="189"/>
      <c r="M42" s="189"/>
      <c r="N42" s="189"/>
      <c r="O42" s="34"/>
    </row>
    <row r="43" spans="1:15" s="18" customFormat="1" ht="79.5" customHeight="1" x14ac:dyDescent="0.25">
      <c r="A43" s="17"/>
      <c r="B43" s="28">
        <v>2023</v>
      </c>
      <c r="C43" s="64" t="s">
        <v>145</v>
      </c>
      <c r="D43" s="29">
        <v>0</v>
      </c>
      <c r="E43" s="29">
        <v>0</v>
      </c>
      <c r="F43" s="36" t="e">
        <f>D43/E43</f>
        <v>#DIV/0!</v>
      </c>
      <c r="G43" s="23">
        <f>$O$40</f>
        <v>0.8</v>
      </c>
      <c r="H43" s="28" t="e">
        <f>IF(F43&gt;=G43,"SI","NO")</f>
        <v>#DIV/0!</v>
      </c>
      <c r="I43" s="106" t="s">
        <v>152</v>
      </c>
      <c r="J43" s="106"/>
      <c r="K43" s="106"/>
      <c r="L43" s="106"/>
      <c r="M43" s="106"/>
      <c r="N43" s="106"/>
      <c r="O43" s="33"/>
    </row>
    <row r="44" spans="1:15" s="18" customFormat="1" ht="71.25" customHeight="1" x14ac:dyDescent="0.25">
      <c r="A44" s="17"/>
      <c r="B44" s="28">
        <v>2023</v>
      </c>
      <c r="C44" s="64" t="s">
        <v>146</v>
      </c>
      <c r="D44" s="29"/>
      <c r="E44" s="29"/>
      <c r="F44" s="36" t="e">
        <f t="shared" ref="F44:F46" si="5">D44/E44</f>
        <v>#DIV/0!</v>
      </c>
      <c r="G44" s="23">
        <f t="shared" ref="G44:G46" si="6">$O$40</f>
        <v>0.8</v>
      </c>
      <c r="H44" s="28" t="e">
        <f t="shared" ref="H44:H46" si="7">IF(F44&gt;=G44,"SI","NO")</f>
        <v>#DIV/0!</v>
      </c>
      <c r="I44" s="106"/>
      <c r="J44" s="106"/>
      <c r="K44" s="106"/>
      <c r="L44" s="106"/>
      <c r="M44" s="106"/>
      <c r="N44" s="106"/>
      <c r="O44" s="33"/>
    </row>
    <row r="45" spans="1:15" s="18" customFormat="1" ht="42.75" customHeight="1" x14ac:dyDescent="0.25">
      <c r="A45" s="17"/>
      <c r="B45" s="28">
        <v>2023</v>
      </c>
      <c r="C45" s="64" t="s">
        <v>147</v>
      </c>
      <c r="D45" s="29"/>
      <c r="E45" s="29"/>
      <c r="F45" s="36" t="e">
        <f t="shared" si="5"/>
        <v>#DIV/0!</v>
      </c>
      <c r="G45" s="23">
        <f t="shared" si="6"/>
        <v>0.8</v>
      </c>
      <c r="H45" s="28" t="e">
        <f t="shared" si="7"/>
        <v>#DIV/0!</v>
      </c>
      <c r="I45" s="106"/>
      <c r="J45" s="106"/>
      <c r="K45" s="106"/>
      <c r="L45" s="106"/>
      <c r="M45" s="106"/>
      <c r="N45" s="106"/>
      <c r="O45" s="33"/>
    </row>
    <row r="46" spans="1:15" s="18" customFormat="1" ht="42.75" customHeight="1" x14ac:dyDescent="0.25">
      <c r="A46" s="17"/>
      <c r="B46" s="28">
        <v>2023</v>
      </c>
      <c r="C46" s="64" t="s">
        <v>148</v>
      </c>
      <c r="D46" s="29"/>
      <c r="E46" s="29"/>
      <c r="F46" s="36" t="e">
        <f t="shared" si="5"/>
        <v>#DIV/0!</v>
      </c>
      <c r="G46" s="23">
        <f t="shared" si="6"/>
        <v>0.8</v>
      </c>
      <c r="H46" s="28" t="e">
        <f t="shared" si="7"/>
        <v>#DIV/0!</v>
      </c>
      <c r="I46" s="106"/>
      <c r="J46" s="106"/>
      <c r="K46" s="106"/>
      <c r="L46" s="106"/>
      <c r="M46" s="106"/>
      <c r="N46" s="106"/>
      <c r="O46" s="33"/>
    </row>
    <row r="47" spans="1:15" s="9" customFormat="1" ht="54.75" customHeight="1" x14ac:dyDescent="0.25">
      <c r="A47" s="17"/>
      <c r="B47" s="17"/>
      <c r="C47" s="19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</row>
    <row r="48" spans="1:15" s="9" customFormat="1" ht="25.5" customHeight="1" x14ac:dyDescent="0.25">
      <c r="A48" s="17"/>
      <c r="B48" s="17"/>
      <c r="C48" s="67" t="s">
        <v>36</v>
      </c>
      <c r="D48" s="65" t="s">
        <v>54</v>
      </c>
      <c r="E48" s="65" t="s">
        <v>6</v>
      </c>
      <c r="F48" s="17"/>
      <c r="G48" s="17"/>
      <c r="H48" s="17"/>
      <c r="I48" s="17"/>
      <c r="J48" s="17"/>
      <c r="K48" s="17"/>
      <c r="L48" s="17"/>
      <c r="M48" s="17"/>
      <c r="N48" s="17"/>
      <c r="O48" s="17"/>
    </row>
    <row r="49" spans="1:15" s="9" customFormat="1" ht="25.5" customHeight="1" x14ac:dyDescent="0.25">
      <c r="A49" s="17"/>
      <c r="B49" s="17"/>
      <c r="C49" s="23" t="str">
        <f>C43</f>
        <v>Trimestre I
(Enero - Marzo)</v>
      </c>
      <c r="D49" s="66" t="e">
        <f t="shared" ref="D49:E52" si="8">F43</f>
        <v>#DIV/0!</v>
      </c>
      <c r="E49" s="66">
        <f t="shared" si="8"/>
        <v>0.8</v>
      </c>
      <c r="F49" s="17"/>
      <c r="G49" s="17"/>
      <c r="H49" s="17"/>
      <c r="I49" s="17"/>
      <c r="J49" s="17"/>
      <c r="K49" s="17"/>
      <c r="L49" s="17"/>
      <c r="M49" s="17"/>
      <c r="N49" s="17"/>
      <c r="O49" s="17"/>
    </row>
    <row r="50" spans="1:15" s="9" customFormat="1" ht="25.5" customHeight="1" x14ac:dyDescent="0.25">
      <c r="A50" s="17"/>
      <c r="B50" s="17"/>
      <c r="C50" s="23" t="str">
        <f>C44</f>
        <v>Trimestre II
(Abril - Junio)</v>
      </c>
      <c r="D50" s="66" t="e">
        <f t="shared" si="8"/>
        <v>#DIV/0!</v>
      </c>
      <c r="E50" s="66">
        <f t="shared" si="8"/>
        <v>0.8</v>
      </c>
      <c r="F50" s="17"/>
      <c r="G50" s="17"/>
      <c r="H50" s="17"/>
      <c r="I50" s="17"/>
      <c r="J50" s="17"/>
      <c r="K50" s="17"/>
      <c r="L50" s="17"/>
      <c r="M50" s="17"/>
      <c r="N50" s="17"/>
      <c r="O50" s="17"/>
    </row>
    <row r="51" spans="1:15" s="9" customFormat="1" ht="25.5" customHeight="1" x14ac:dyDescent="0.25">
      <c r="A51" s="17"/>
      <c r="B51" s="17"/>
      <c r="C51" s="23" t="str">
        <f>C45</f>
        <v>Trimestre III
(Julio - Septiembre)</v>
      </c>
      <c r="D51" s="66" t="e">
        <f t="shared" si="8"/>
        <v>#DIV/0!</v>
      </c>
      <c r="E51" s="66">
        <f t="shared" si="8"/>
        <v>0.8</v>
      </c>
      <c r="F51" s="17"/>
      <c r="G51" s="17"/>
      <c r="H51" s="17"/>
      <c r="I51" s="17"/>
      <c r="J51" s="17"/>
      <c r="K51" s="17"/>
      <c r="L51" s="17"/>
      <c r="M51" s="17"/>
      <c r="N51" s="17"/>
      <c r="O51" s="17"/>
    </row>
    <row r="52" spans="1:15" s="9" customFormat="1" ht="25.5" customHeight="1" x14ac:dyDescent="0.25">
      <c r="A52" s="17"/>
      <c r="B52" s="17"/>
      <c r="C52" s="23" t="str">
        <f>C46</f>
        <v>Trimestre IV
(Octubre - Diciembre)</v>
      </c>
      <c r="D52" s="66" t="e">
        <f t="shared" si="8"/>
        <v>#DIV/0!</v>
      </c>
      <c r="E52" s="66">
        <f t="shared" si="8"/>
        <v>0.8</v>
      </c>
      <c r="F52" s="17"/>
      <c r="G52" s="17"/>
      <c r="H52" s="17"/>
      <c r="I52" s="17"/>
      <c r="J52" s="17"/>
      <c r="K52" s="17"/>
      <c r="L52" s="17"/>
      <c r="M52" s="17"/>
      <c r="N52" s="17"/>
      <c r="O52" s="17"/>
    </row>
    <row r="53" spans="1:15" s="9" customFormat="1" ht="25.5" customHeight="1" x14ac:dyDescent="0.25">
      <c r="A53" s="17"/>
      <c r="B53" s="17"/>
      <c r="C53" s="19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</row>
    <row r="54" spans="1:15" s="9" customFormat="1" ht="15.75" x14ac:dyDescent="0.25">
      <c r="A54" s="17"/>
      <c r="C54" s="24"/>
      <c r="I54" s="17"/>
      <c r="J54" s="17"/>
      <c r="K54" s="17"/>
      <c r="L54" s="17"/>
      <c r="M54" s="17"/>
      <c r="N54" s="17"/>
      <c r="O54" s="17"/>
    </row>
    <row r="55" spans="1:15" s="9" customFormat="1" ht="15.75" x14ac:dyDescent="0.25">
      <c r="A55" s="17"/>
      <c r="C55" s="24"/>
      <c r="I55" s="17"/>
      <c r="J55" s="17"/>
      <c r="K55" s="17"/>
      <c r="L55" s="17"/>
      <c r="M55" s="17"/>
      <c r="N55" s="17"/>
      <c r="O55" s="17"/>
    </row>
    <row r="56" spans="1:15" s="9" customFormat="1" ht="15.75" x14ac:dyDescent="0.25">
      <c r="A56" s="17"/>
      <c r="C56" s="24"/>
      <c r="I56" s="17"/>
      <c r="J56" s="17"/>
      <c r="K56" s="17"/>
      <c r="L56" s="17"/>
      <c r="M56" s="17"/>
      <c r="N56" s="17"/>
      <c r="O56" s="17"/>
    </row>
    <row r="57" spans="1:15" s="9" customFormat="1" x14ac:dyDescent="0.2">
      <c r="C57" s="10"/>
      <c r="H57" s="14"/>
      <c r="I57" s="14"/>
      <c r="J57" s="14"/>
      <c r="K57" s="14"/>
      <c r="L57" s="14"/>
      <c r="M57" s="14"/>
      <c r="N57" s="14"/>
      <c r="O57" s="14"/>
    </row>
    <row r="58" spans="1:15" s="9" customFormat="1" ht="20.25" customHeight="1" x14ac:dyDescent="0.2">
      <c r="A58" s="192" t="s">
        <v>41</v>
      </c>
      <c r="B58" s="193"/>
      <c r="C58" s="193"/>
      <c r="D58" s="193"/>
      <c r="E58" s="193"/>
      <c r="F58" s="193"/>
      <c r="G58" s="193"/>
      <c r="H58" s="193"/>
      <c r="I58" s="193"/>
      <c r="J58" s="193"/>
      <c r="K58" s="193"/>
      <c r="L58" s="193"/>
      <c r="M58" s="193"/>
      <c r="N58" s="193"/>
      <c r="O58" s="194"/>
    </row>
    <row r="59" spans="1:15" s="9" customFormat="1" ht="5.25" customHeight="1" x14ac:dyDescent="0.2">
      <c r="C59" s="10"/>
      <c r="K59" s="1"/>
    </row>
    <row r="60" spans="1:15" s="18" customFormat="1" ht="27.75" customHeight="1" x14ac:dyDescent="0.2">
      <c r="A60" s="26" t="s">
        <v>42</v>
      </c>
      <c r="B60" s="195" t="s">
        <v>7</v>
      </c>
      <c r="C60" s="195"/>
      <c r="D60" s="195"/>
      <c r="E60" s="195"/>
      <c r="F60" s="195"/>
      <c r="G60" s="195"/>
      <c r="H60" s="195" t="s">
        <v>10</v>
      </c>
      <c r="I60" s="195"/>
      <c r="J60" s="195"/>
      <c r="K60" s="195" t="s">
        <v>43</v>
      </c>
      <c r="L60" s="195"/>
      <c r="M60" s="196" t="s">
        <v>44</v>
      </c>
      <c r="N60" s="196"/>
      <c r="O60" s="196"/>
    </row>
    <row r="61" spans="1:15" s="20" customFormat="1" ht="54" customHeight="1" x14ac:dyDescent="0.25">
      <c r="A61" s="25">
        <v>1</v>
      </c>
      <c r="B61" s="190" t="s">
        <v>153</v>
      </c>
      <c r="C61" s="190"/>
      <c r="D61" s="190"/>
      <c r="E61" s="190"/>
      <c r="F61" s="190"/>
      <c r="G61" s="190"/>
      <c r="H61" s="183" t="s">
        <v>66</v>
      </c>
      <c r="I61" s="183"/>
      <c r="J61" s="183"/>
      <c r="K61" s="191">
        <v>44956</v>
      </c>
      <c r="L61" s="183"/>
      <c r="M61" s="191">
        <v>44960</v>
      </c>
      <c r="N61" s="183"/>
      <c r="O61" s="183"/>
    </row>
    <row r="62" spans="1:15" s="20" customFormat="1" ht="44.45" customHeight="1" x14ac:dyDescent="0.25">
      <c r="A62" s="25">
        <v>2</v>
      </c>
      <c r="B62" s="190"/>
      <c r="C62" s="190"/>
      <c r="D62" s="190"/>
      <c r="E62" s="190"/>
      <c r="F62" s="190"/>
      <c r="G62" s="190"/>
      <c r="H62" s="183"/>
      <c r="I62" s="183"/>
      <c r="J62" s="183"/>
      <c r="K62" s="183"/>
      <c r="L62" s="183"/>
      <c r="M62" s="183"/>
      <c r="N62" s="183"/>
      <c r="O62" s="183"/>
    </row>
    <row r="63" spans="1:15" s="9" customFormat="1" ht="15.75" x14ac:dyDescent="0.25">
      <c r="B63" s="11"/>
      <c r="C63" s="12"/>
      <c r="D63" s="13"/>
    </row>
    <row r="64" spans="1:15" s="9" customFormat="1" x14ac:dyDescent="0.2">
      <c r="C64" s="21"/>
    </row>
    <row r="65" spans="3:3" s="9" customFormat="1" x14ac:dyDescent="0.2">
      <c r="C65" s="21"/>
    </row>
    <row r="66" spans="3:3" s="9" customFormat="1" x14ac:dyDescent="0.2">
      <c r="C66" s="21"/>
    </row>
    <row r="67" spans="3:3" s="9" customFormat="1" x14ac:dyDescent="0.2">
      <c r="C67" s="21"/>
    </row>
    <row r="68" spans="3:3" s="9" customFormat="1" x14ac:dyDescent="0.2">
      <c r="C68" s="21"/>
    </row>
    <row r="69" spans="3:3" s="9" customFormat="1" x14ac:dyDescent="0.2">
      <c r="C69" s="21"/>
    </row>
    <row r="70" spans="3:3" s="9" customFormat="1" x14ac:dyDescent="0.2">
      <c r="C70" s="21"/>
    </row>
    <row r="71" spans="3:3" s="9" customFormat="1" x14ac:dyDescent="0.2">
      <c r="C71" s="21"/>
    </row>
    <row r="72" spans="3:3" s="9" customFormat="1" x14ac:dyDescent="0.2">
      <c r="C72" s="21"/>
    </row>
    <row r="73" spans="3:3" s="9" customFormat="1" x14ac:dyDescent="0.2">
      <c r="C73" s="21"/>
    </row>
    <row r="74" spans="3:3" s="9" customFormat="1" x14ac:dyDescent="0.2">
      <c r="C74" s="21"/>
    </row>
    <row r="75" spans="3:3" s="9" customFormat="1" x14ac:dyDescent="0.2">
      <c r="C75" s="21"/>
    </row>
    <row r="76" spans="3:3" s="9" customFormat="1" x14ac:dyDescent="0.2">
      <c r="C76" s="21"/>
    </row>
    <row r="77" spans="3:3" s="9" customFormat="1" x14ac:dyDescent="0.2">
      <c r="C77" s="21"/>
    </row>
    <row r="78" spans="3:3" s="9" customFormat="1" x14ac:dyDescent="0.2">
      <c r="C78" s="21"/>
    </row>
    <row r="79" spans="3:3" s="9" customFormat="1" x14ac:dyDescent="0.2">
      <c r="C79" s="21"/>
    </row>
    <row r="80" spans="3:3" s="9" customFormat="1" x14ac:dyDescent="0.2">
      <c r="C80" s="21"/>
    </row>
    <row r="81" spans="3:3" s="9" customFormat="1" x14ac:dyDescent="0.2">
      <c r="C81" s="21"/>
    </row>
    <row r="82" spans="3:3" s="9" customFormat="1" x14ac:dyDescent="0.2">
      <c r="C82" s="21"/>
    </row>
    <row r="83" spans="3:3" s="9" customFormat="1" x14ac:dyDescent="0.2">
      <c r="C83" s="21"/>
    </row>
    <row r="84" spans="3:3" s="9" customFormat="1" x14ac:dyDescent="0.2">
      <c r="C84" s="21"/>
    </row>
    <row r="85" spans="3:3" s="9" customFormat="1" x14ac:dyDescent="0.2">
      <c r="C85" s="21"/>
    </row>
    <row r="86" spans="3:3" s="9" customFormat="1" x14ac:dyDescent="0.2">
      <c r="C86" s="21"/>
    </row>
    <row r="87" spans="3:3" s="9" customFormat="1" x14ac:dyDescent="0.2">
      <c r="C87" s="21"/>
    </row>
    <row r="88" spans="3:3" s="9" customFormat="1" x14ac:dyDescent="0.2">
      <c r="C88" s="21"/>
    </row>
    <row r="89" spans="3:3" s="9" customFormat="1" x14ac:dyDescent="0.2">
      <c r="C89" s="21"/>
    </row>
    <row r="90" spans="3:3" s="9" customFormat="1" x14ac:dyDescent="0.2">
      <c r="C90" s="21"/>
    </row>
    <row r="91" spans="3:3" s="9" customFormat="1" x14ac:dyDescent="0.2">
      <c r="C91" s="21"/>
    </row>
    <row r="92" spans="3:3" s="9" customFormat="1" x14ac:dyDescent="0.2">
      <c r="C92" s="21"/>
    </row>
    <row r="93" spans="3:3" s="9" customFormat="1" x14ac:dyDescent="0.2">
      <c r="C93" s="21"/>
    </row>
    <row r="94" spans="3:3" s="9" customFormat="1" x14ac:dyDescent="0.2">
      <c r="C94" s="21"/>
    </row>
    <row r="95" spans="3:3" s="9" customFormat="1" x14ac:dyDescent="0.2">
      <c r="C95" s="21"/>
    </row>
    <row r="96" spans="3:3" s="9" customFormat="1" x14ac:dyDescent="0.2">
      <c r="C96" s="21"/>
    </row>
    <row r="97" spans="3:3" s="9" customFormat="1" x14ac:dyDescent="0.2">
      <c r="C97" s="21"/>
    </row>
    <row r="98" spans="3:3" s="9" customFormat="1" x14ac:dyDescent="0.2">
      <c r="C98" s="21"/>
    </row>
    <row r="99" spans="3:3" s="9" customFormat="1" x14ac:dyDescent="0.2">
      <c r="C99" s="21"/>
    </row>
    <row r="100" spans="3:3" s="9" customFormat="1" x14ac:dyDescent="0.2">
      <c r="C100" s="21"/>
    </row>
    <row r="101" spans="3:3" s="9" customFormat="1" x14ac:dyDescent="0.2">
      <c r="C101" s="21"/>
    </row>
    <row r="102" spans="3:3" s="9" customFormat="1" x14ac:dyDescent="0.2">
      <c r="C102" s="21"/>
    </row>
    <row r="103" spans="3:3" s="9" customFormat="1" x14ac:dyDescent="0.2">
      <c r="C103" s="21"/>
    </row>
    <row r="104" spans="3:3" s="9" customFormat="1" x14ac:dyDescent="0.2">
      <c r="C104" s="21"/>
    </row>
    <row r="105" spans="3:3" s="9" customFormat="1" x14ac:dyDescent="0.2">
      <c r="C105" s="21"/>
    </row>
    <row r="106" spans="3:3" s="9" customFormat="1" x14ac:dyDescent="0.2">
      <c r="C106" s="21"/>
    </row>
    <row r="107" spans="3:3" s="9" customFormat="1" x14ac:dyDescent="0.2">
      <c r="C107" s="21"/>
    </row>
    <row r="108" spans="3:3" s="9" customFormat="1" x14ac:dyDescent="0.2">
      <c r="C108" s="21"/>
    </row>
    <row r="109" spans="3:3" s="9" customFormat="1" x14ac:dyDescent="0.2">
      <c r="C109" s="21"/>
    </row>
    <row r="110" spans="3:3" s="9" customFormat="1" x14ac:dyDescent="0.2">
      <c r="C110" s="21"/>
    </row>
    <row r="111" spans="3:3" s="9" customFormat="1" x14ac:dyDescent="0.2">
      <c r="C111" s="21"/>
    </row>
    <row r="112" spans="3:3" s="9" customFormat="1" x14ac:dyDescent="0.2">
      <c r="C112" s="21"/>
    </row>
    <row r="113" spans="3:3" s="9" customFormat="1" x14ac:dyDescent="0.2">
      <c r="C113" s="21"/>
    </row>
    <row r="114" spans="3:3" s="9" customFormat="1" x14ac:dyDescent="0.2">
      <c r="C114" s="21"/>
    </row>
    <row r="115" spans="3:3" s="9" customFormat="1" x14ac:dyDescent="0.2">
      <c r="C115" s="21"/>
    </row>
    <row r="116" spans="3:3" s="9" customFormat="1" x14ac:dyDescent="0.2">
      <c r="C116" s="21"/>
    </row>
    <row r="117" spans="3:3" s="9" customFormat="1" x14ac:dyDescent="0.2">
      <c r="C117" s="21"/>
    </row>
    <row r="118" spans="3:3" s="9" customFormat="1" x14ac:dyDescent="0.2">
      <c r="C118" s="21"/>
    </row>
    <row r="119" spans="3:3" s="9" customFormat="1" x14ac:dyDescent="0.2">
      <c r="C119" s="21"/>
    </row>
    <row r="120" spans="3:3" s="9" customFormat="1" x14ac:dyDescent="0.2">
      <c r="C120" s="21"/>
    </row>
    <row r="121" spans="3:3" s="9" customFormat="1" x14ac:dyDescent="0.2">
      <c r="C121" s="21"/>
    </row>
    <row r="122" spans="3:3" s="9" customFormat="1" x14ac:dyDescent="0.2">
      <c r="C122" s="21"/>
    </row>
    <row r="123" spans="3:3" s="9" customFormat="1" x14ac:dyDescent="0.2">
      <c r="C123" s="21"/>
    </row>
    <row r="124" spans="3:3" s="9" customFormat="1" x14ac:dyDescent="0.2">
      <c r="C124" s="21"/>
    </row>
    <row r="125" spans="3:3" s="9" customFormat="1" x14ac:dyDescent="0.2">
      <c r="C125" s="21"/>
    </row>
    <row r="126" spans="3:3" s="9" customFormat="1" x14ac:dyDescent="0.2">
      <c r="C126" s="21"/>
    </row>
    <row r="127" spans="3:3" s="9" customFormat="1" x14ac:dyDescent="0.2">
      <c r="C127" s="21"/>
    </row>
    <row r="128" spans="3:3" s="9" customFormat="1" x14ac:dyDescent="0.2">
      <c r="C128" s="21"/>
    </row>
    <row r="129" spans="3:3" s="9" customFormat="1" x14ac:dyDescent="0.2">
      <c r="C129" s="21"/>
    </row>
    <row r="130" spans="3:3" s="9" customFormat="1" x14ac:dyDescent="0.2">
      <c r="C130" s="21"/>
    </row>
    <row r="131" spans="3:3" s="9" customFormat="1" x14ac:dyDescent="0.2">
      <c r="C131" s="21"/>
    </row>
    <row r="132" spans="3:3" s="9" customFormat="1" x14ac:dyDescent="0.2">
      <c r="C132" s="21"/>
    </row>
    <row r="133" spans="3:3" s="9" customFormat="1" x14ac:dyDescent="0.2">
      <c r="C133" s="21"/>
    </row>
    <row r="134" spans="3:3" s="9" customFormat="1" x14ac:dyDescent="0.2">
      <c r="C134" s="21"/>
    </row>
    <row r="135" spans="3:3" s="9" customFormat="1" x14ac:dyDescent="0.2">
      <c r="C135" s="21"/>
    </row>
    <row r="136" spans="3:3" s="9" customFormat="1" x14ac:dyDescent="0.2">
      <c r="C136" s="21"/>
    </row>
    <row r="137" spans="3:3" s="9" customFormat="1" x14ac:dyDescent="0.2">
      <c r="C137" s="21"/>
    </row>
    <row r="138" spans="3:3" s="9" customFormat="1" x14ac:dyDescent="0.2">
      <c r="C138" s="21"/>
    </row>
    <row r="139" spans="3:3" s="9" customFormat="1" x14ac:dyDescent="0.2">
      <c r="C139" s="21"/>
    </row>
    <row r="140" spans="3:3" s="9" customFormat="1" x14ac:dyDescent="0.2">
      <c r="C140" s="21"/>
    </row>
    <row r="141" spans="3:3" s="9" customFormat="1" x14ac:dyDescent="0.2">
      <c r="C141" s="21"/>
    </row>
    <row r="142" spans="3:3" s="9" customFormat="1" x14ac:dyDescent="0.2">
      <c r="C142" s="21"/>
    </row>
    <row r="143" spans="3:3" s="9" customFormat="1" x14ac:dyDescent="0.2">
      <c r="C143" s="21"/>
    </row>
    <row r="144" spans="3:3" s="9" customFormat="1" x14ac:dyDescent="0.2">
      <c r="C144" s="21"/>
    </row>
    <row r="145" spans="3:3" s="9" customFormat="1" x14ac:dyDescent="0.2">
      <c r="C145" s="21"/>
    </row>
    <row r="146" spans="3:3" s="9" customFormat="1" x14ac:dyDescent="0.2">
      <c r="C146" s="21"/>
    </row>
    <row r="147" spans="3:3" s="9" customFormat="1" x14ac:dyDescent="0.2">
      <c r="C147" s="21"/>
    </row>
    <row r="148" spans="3:3" s="9" customFormat="1" x14ac:dyDescent="0.2">
      <c r="C148" s="21"/>
    </row>
    <row r="149" spans="3:3" s="9" customFormat="1" x14ac:dyDescent="0.2">
      <c r="C149" s="21"/>
    </row>
    <row r="150" spans="3:3" s="9" customFormat="1" x14ac:dyDescent="0.2">
      <c r="C150" s="21"/>
    </row>
    <row r="151" spans="3:3" s="9" customFormat="1" x14ac:dyDescent="0.2">
      <c r="C151" s="21"/>
    </row>
    <row r="152" spans="3:3" s="9" customFormat="1" x14ac:dyDescent="0.2">
      <c r="C152" s="21"/>
    </row>
    <row r="153" spans="3:3" s="9" customFormat="1" x14ac:dyDescent="0.2">
      <c r="C153" s="21"/>
    </row>
    <row r="154" spans="3:3" s="9" customFormat="1" x14ac:dyDescent="0.2">
      <c r="C154" s="21"/>
    </row>
    <row r="155" spans="3:3" s="9" customFormat="1" x14ac:dyDescent="0.2">
      <c r="C155" s="21"/>
    </row>
    <row r="156" spans="3:3" s="9" customFormat="1" x14ac:dyDescent="0.2">
      <c r="C156" s="21"/>
    </row>
    <row r="157" spans="3:3" s="9" customFormat="1" x14ac:dyDescent="0.2">
      <c r="C157" s="21"/>
    </row>
    <row r="158" spans="3:3" s="9" customFormat="1" x14ac:dyDescent="0.2">
      <c r="C158" s="21"/>
    </row>
    <row r="159" spans="3:3" s="9" customFormat="1" x14ac:dyDescent="0.2">
      <c r="C159" s="21"/>
    </row>
    <row r="160" spans="3:3" s="9" customFormat="1" x14ac:dyDescent="0.2">
      <c r="C160" s="21"/>
    </row>
    <row r="161" spans="3:3" s="9" customFormat="1" x14ac:dyDescent="0.2">
      <c r="C161" s="21"/>
    </row>
    <row r="162" spans="3:3" s="9" customFormat="1" x14ac:dyDescent="0.2">
      <c r="C162" s="21"/>
    </row>
    <row r="163" spans="3:3" s="9" customFormat="1" x14ac:dyDescent="0.2">
      <c r="C163" s="21"/>
    </row>
    <row r="164" spans="3:3" s="9" customFormat="1" x14ac:dyDescent="0.2">
      <c r="C164" s="21"/>
    </row>
    <row r="165" spans="3:3" s="9" customFormat="1" x14ac:dyDescent="0.2">
      <c r="C165" s="21"/>
    </row>
    <row r="166" spans="3:3" s="9" customFormat="1" x14ac:dyDescent="0.2">
      <c r="C166" s="21"/>
    </row>
    <row r="167" spans="3:3" s="9" customFormat="1" x14ac:dyDescent="0.2">
      <c r="C167" s="21"/>
    </row>
    <row r="168" spans="3:3" s="9" customFormat="1" x14ac:dyDescent="0.2">
      <c r="C168" s="21"/>
    </row>
    <row r="169" spans="3:3" s="9" customFormat="1" x14ac:dyDescent="0.2">
      <c r="C169" s="21"/>
    </row>
    <row r="170" spans="3:3" s="9" customFormat="1" x14ac:dyDescent="0.2">
      <c r="C170" s="21"/>
    </row>
    <row r="171" spans="3:3" s="9" customFormat="1" x14ac:dyDescent="0.2">
      <c r="C171" s="21"/>
    </row>
    <row r="172" spans="3:3" s="9" customFormat="1" x14ac:dyDescent="0.2">
      <c r="C172" s="21"/>
    </row>
    <row r="173" spans="3:3" s="9" customFormat="1" x14ac:dyDescent="0.2">
      <c r="C173" s="21"/>
    </row>
    <row r="174" spans="3:3" s="9" customFormat="1" x14ac:dyDescent="0.2">
      <c r="C174" s="21"/>
    </row>
    <row r="175" spans="3:3" s="9" customFormat="1" x14ac:dyDescent="0.2">
      <c r="C175" s="21"/>
    </row>
    <row r="176" spans="3:3" s="9" customFormat="1" x14ac:dyDescent="0.2">
      <c r="C176" s="21"/>
    </row>
    <row r="177" spans="3:3" s="9" customFormat="1" x14ac:dyDescent="0.2">
      <c r="C177" s="21"/>
    </row>
    <row r="178" spans="3:3" s="9" customFormat="1" x14ac:dyDescent="0.2">
      <c r="C178" s="21"/>
    </row>
    <row r="179" spans="3:3" s="9" customFormat="1" x14ac:dyDescent="0.2">
      <c r="C179" s="21"/>
    </row>
    <row r="180" spans="3:3" s="9" customFormat="1" x14ac:dyDescent="0.2">
      <c r="C180" s="21"/>
    </row>
    <row r="181" spans="3:3" s="9" customFormat="1" x14ac:dyDescent="0.2">
      <c r="C181" s="21"/>
    </row>
    <row r="182" spans="3:3" s="9" customFormat="1" x14ac:dyDescent="0.2">
      <c r="C182" s="21"/>
    </row>
    <row r="183" spans="3:3" s="9" customFormat="1" x14ac:dyDescent="0.2">
      <c r="C183" s="21"/>
    </row>
    <row r="184" spans="3:3" s="9" customFormat="1" x14ac:dyDescent="0.2">
      <c r="C184" s="21"/>
    </row>
    <row r="185" spans="3:3" s="9" customFormat="1" x14ac:dyDescent="0.2">
      <c r="C185" s="21"/>
    </row>
    <row r="186" spans="3:3" s="9" customFormat="1" x14ac:dyDescent="0.2">
      <c r="C186" s="21"/>
    </row>
    <row r="187" spans="3:3" s="9" customFormat="1" x14ac:dyDescent="0.2">
      <c r="C187" s="21"/>
    </row>
    <row r="188" spans="3:3" s="9" customFormat="1" x14ac:dyDescent="0.2">
      <c r="C188" s="21"/>
    </row>
    <row r="189" spans="3:3" s="9" customFormat="1" x14ac:dyDescent="0.2">
      <c r="C189" s="21"/>
    </row>
    <row r="190" spans="3:3" s="9" customFormat="1" x14ac:dyDescent="0.2">
      <c r="C190" s="21"/>
    </row>
  </sheetData>
  <mergeCells count="69">
    <mergeCell ref="C1:N6"/>
    <mergeCell ref="A7:O7"/>
    <mergeCell ref="A8:C8"/>
    <mergeCell ref="D8:F8"/>
    <mergeCell ref="G8:K8"/>
    <mergeCell ref="L8:M8"/>
    <mergeCell ref="N8:O8"/>
    <mergeCell ref="A12:O12"/>
    <mergeCell ref="A14:O14"/>
    <mergeCell ref="H15:O15"/>
    <mergeCell ref="A16:B16"/>
    <mergeCell ref="C16:E16"/>
    <mergeCell ref="F16:G16"/>
    <mergeCell ref="H16:O16"/>
    <mergeCell ref="A9:C10"/>
    <mergeCell ref="D9:F9"/>
    <mergeCell ref="G9:K9"/>
    <mergeCell ref="L9:M9"/>
    <mergeCell ref="N9:O9"/>
    <mergeCell ref="D10:F10"/>
    <mergeCell ref="G10:K10"/>
    <mergeCell ref="L10:M10"/>
    <mergeCell ref="N10:O10"/>
    <mergeCell ref="I20:N20"/>
    <mergeCell ref="I21:N21"/>
    <mergeCell ref="A17:B17"/>
    <mergeCell ref="C17:E17"/>
    <mergeCell ref="F17:G17"/>
    <mergeCell ref="H17:O17"/>
    <mergeCell ref="A18:B18"/>
    <mergeCell ref="C18:E18"/>
    <mergeCell ref="F18:G18"/>
    <mergeCell ref="H18:L18"/>
    <mergeCell ref="M18:N18"/>
    <mergeCell ref="C39:E39"/>
    <mergeCell ref="F39:G39"/>
    <mergeCell ref="H39:O39"/>
    <mergeCell ref="A40:B40"/>
    <mergeCell ref="A36:O36"/>
    <mergeCell ref="A38:B38"/>
    <mergeCell ref="C38:E38"/>
    <mergeCell ref="F38:G38"/>
    <mergeCell ref="H38:O38"/>
    <mergeCell ref="A39:B39"/>
    <mergeCell ref="A58:O58"/>
    <mergeCell ref="B60:G60"/>
    <mergeCell ref="H60:J60"/>
    <mergeCell ref="K60:L60"/>
    <mergeCell ref="M60:O60"/>
    <mergeCell ref="B62:G62"/>
    <mergeCell ref="H62:J62"/>
    <mergeCell ref="K62:L62"/>
    <mergeCell ref="M62:O62"/>
    <mergeCell ref="B61:G61"/>
    <mergeCell ref="H61:J61"/>
    <mergeCell ref="K61:L61"/>
    <mergeCell ref="M61:O61"/>
    <mergeCell ref="I24:N24"/>
    <mergeCell ref="I22:N22"/>
    <mergeCell ref="I23:N23"/>
    <mergeCell ref="I43:N43"/>
    <mergeCell ref="I44:N44"/>
    <mergeCell ref="I45:N45"/>
    <mergeCell ref="I46:N46"/>
    <mergeCell ref="C40:E40"/>
    <mergeCell ref="F40:G40"/>
    <mergeCell ref="H40:L40"/>
    <mergeCell ref="M40:N40"/>
    <mergeCell ref="I42:N42"/>
  </mergeCells>
  <conditionalFormatting sqref="H21:H24">
    <cfRule type="cellIs" dxfId="3" priority="21" operator="equal">
      <formula>"NO"</formula>
    </cfRule>
    <cfRule type="cellIs" dxfId="2" priority="22" operator="equal">
      <formula>"SI"</formula>
    </cfRule>
  </conditionalFormatting>
  <conditionalFormatting sqref="H43:H46">
    <cfRule type="cellIs" dxfId="1" priority="1" operator="equal">
      <formula>"NO"</formula>
    </cfRule>
    <cfRule type="cellIs" dxfId="0" priority="2" operator="equal">
      <formula>"SI"</formula>
    </cfRule>
  </conditionalFormatting>
  <printOptions horizontalCentered="1"/>
  <pageMargins left="0.11811023622047245" right="0.11811023622047245" top="0.55118110236220474" bottom="0.55118110236220474" header="0.31496062992125984" footer="0.31496062992125984"/>
  <pageSetup scale="44" orientation="portrait" horizontalDpi="300" verticalDpi="300" r:id="rId1"/>
  <rowBreaks count="1" manualBreakCount="1">
    <brk id="34" max="14" man="1"/>
  </row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4EBBA-4A0C-4FCD-85BC-D9FCF622C89F}">
  <dimension ref="A1:Q123"/>
  <sheetViews>
    <sheetView showGridLines="0" topLeftCell="A13" zoomScale="70" zoomScaleNormal="70" zoomScaleSheetLayoutView="70" workbookViewId="0">
      <selection activeCell="G24" sqref="G24"/>
    </sheetView>
  </sheetViews>
  <sheetFormatPr baseColWidth="10" defaultColWidth="11.42578125" defaultRowHeight="18" x14ac:dyDescent="0.25"/>
  <cols>
    <col min="1" max="1" width="8.42578125" style="69" bestFit="1" customWidth="1"/>
    <col min="2" max="2" width="72.7109375" style="88" bestFit="1" customWidth="1"/>
    <col min="3" max="3" width="24.85546875" style="89" customWidth="1"/>
    <col min="4" max="4" width="31.5703125" style="69" customWidth="1"/>
    <col min="5" max="5" width="17.5703125" style="69" bestFit="1" customWidth="1"/>
    <col min="6" max="6" width="19.28515625" style="69" bestFit="1" customWidth="1"/>
    <col min="7" max="7" width="17.7109375" style="69" bestFit="1" customWidth="1"/>
    <col min="8" max="8" width="11.42578125" style="69"/>
    <col min="9" max="9" width="17.7109375" style="69" bestFit="1" customWidth="1"/>
    <col min="10" max="10" width="7.28515625" style="69" bestFit="1" customWidth="1"/>
    <col min="11" max="16384" width="11.42578125" style="69"/>
  </cols>
  <sheetData>
    <row r="1" spans="1:17" x14ac:dyDescent="0.25">
      <c r="A1" s="221" t="s">
        <v>161</v>
      </c>
      <c r="B1" s="221"/>
      <c r="C1" s="221"/>
      <c r="D1" s="221"/>
      <c r="E1" s="221"/>
      <c r="F1" s="221"/>
      <c r="G1" s="221"/>
    </row>
    <row r="2" spans="1:17" x14ac:dyDescent="0.25">
      <c r="A2" s="221"/>
      <c r="B2" s="221"/>
      <c r="C2" s="221"/>
      <c r="D2" s="221"/>
      <c r="E2" s="221"/>
      <c r="F2" s="221"/>
      <c r="G2" s="221"/>
    </row>
    <row r="3" spans="1:17" x14ac:dyDescent="0.25">
      <c r="A3" s="221"/>
      <c r="B3" s="221"/>
      <c r="C3" s="221"/>
      <c r="D3" s="221"/>
      <c r="E3" s="221"/>
      <c r="F3" s="221"/>
      <c r="G3" s="221"/>
    </row>
    <row r="4" spans="1:17" x14ac:dyDescent="0.25">
      <c r="A4" s="221"/>
      <c r="B4" s="221"/>
      <c r="C4" s="221"/>
      <c r="D4" s="221"/>
      <c r="E4" s="221"/>
      <c r="F4" s="221"/>
      <c r="G4" s="221"/>
    </row>
    <row r="5" spans="1:17" x14ac:dyDescent="0.25">
      <c r="A5" s="221"/>
      <c r="B5" s="221"/>
      <c r="C5" s="221"/>
      <c r="D5" s="221"/>
      <c r="E5" s="221"/>
      <c r="F5" s="221"/>
      <c r="G5" s="221"/>
    </row>
    <row r="6" spans="1:17" x14ac:dyDescent="0.25">
      <c r="A6" s="222"/>
      <c r="B6" s="222"/>
      <c r="C6" s="222"/>
      <c r="D6" s="222"/>
      <c r="E6" s="222"/>
      <c r="F6" s="222"/>
      <c r="G6" s="222"/>
    </row>
    <row r="7" spans="1:17" x14ac:dyDescent="0.25">
      <c r="A7" s="182" t="s">
        <v>7</v>
      </c>
      <c r="B7" s="182"/>
      <c r="C7" s="182"/>
      <c r="D7" s="182"/>
      <c r="E7" s="182"/>
      <c r="F7" s="182"/>
      <c r="G7" s="182"/>
      <c r="I7" s="70"/>
      <c r="J7" s="70"/>
      <c r="K7" s="70"/>
      <c r="L7" s="70"/>
      <c r="M7" s="70"/>
      <c r="N7" s="70"/>
      <c r="O7" s="70"/>
      <c r="P7" s="71"/>
    </row>
    <row r="8" spans="1:17" x14ac:dyDescent="0.25">
      <c r="A8" s="68" t="s">
        <v>162</v>
      </c>
      <c r="B8" s="68" t="s">
        <v>9</v>
      </c>
      <c r="C8" s="68" t="s">
        <v>10</v>
      </c>
      <c r="D8" s="68" t="s">
        <v>163</v>
      </c>
      <c r="E8" s="68" t="s">
        <v>164</v>
      </c>
      <c r="F8" s="68" t="s">
        <v>165</v>
      </c>
      <c r="G8" s="68" t="s">
        <v>166</v>
      </c>
      <c r="I8" s="70"/>
      <c r="J8" s="92"/>
      <c r="K8" s="92"/>
      <c r="L8" s="92"/>
      <c r="M8" s="92"/>
      <c r="N8" s="92"/>
      <c r="O8" s="92"/>
      <c r="P8" s="92"/>
      <c r="Q8" s="71"/>
    </row>
    <row r="9" spans="1:17" ht="54" customHeight="1" x14ac:dyDescent="0.25">
      <c r="A9" s="72">
        <v>1</v>
      </c>
      <c r="B9" s="73" t="s">
        <v>172</v>
      </c>
      <c r="C9" s="90" t="s">
        <v>57</v>
      </c>
      <c r="D9" s="72" t="s">
        <v>169</v>
      </c>
      <c r="E9" s="91">
        <v>4</v>
      </c>
      <c r="F9" s="74">
        <v>60000</v>
      </c>
      <c r="G9" s="74">
        <f>+E9*F9</f>
        <v>240000</v>
      </c>
      <c r="I9" s="70"/>
      <c r="J9" s="93"/>
      <c r="K9" s="93"/>
      <c r="L9" s="93"/>
      <c r="M9" s="93"/>
      <c r="N9" s="93"/>
      <c r="O9" s="93"/>
      <c r="P9" s="93"/>
      <c r="Q9" s="71"/>
    </row>
    <row r="10" spans="1:17" ht="57.75" customHeight="1" x14ac:dyDescent="0.25">
      <c r="A10" s="72">
        <v>2</v>
      </c>
      <c r="B10" s="73" t="s">
        <v>58</v>
      </c>
      <c r="C10" s="90" t="s">
        <v>66</v>
      </c>
      <c r="D10" s="72" t="s">
        <v>170</v>
      </c>
      <c r="E10" s="91">
        <v>4</v>
      </c>
      <c r="F10" s="74">
        <v>40000</v>
      </c>
      <c r="G10" s="74">
        <f t="shared" ref="G10:G23" si="0">+E10*F10</f>
        <v>160000</v>
      </c>
      <c r="I10" s="70"/>
      <c r="J10" s="93"/>
      <c r="K10" s="93"/>
      <c r="L10" s="93"/>
      <c r="M10" s="93"/>
      <c r="N10" s="93"/>
      <c r="O10" s="93"/>
      <c r="P10" s="93"/>
      <c r="Q10" s="71"/>
    </row>
    <row r="11" spans="1:17" ht="53.25" customHeight="1" x14ac:dyDescent="0.25">
      <c r="A11" s="72">
        <v>3</v>
      </c>
      <c r="B11" s="73" t="s">
        <v>135</v>
      </c>
      <c r="C11" s="90" t="s">
        <v>120</v>
      </c>
      <c r="D11" s="72" t="s">
        <v>171</v>
      </c>
      <c r="E11" s="91">
        <v>48</v>
      </c>
      <c r="F11" s="74">
        <v>40000</v>
      </c>
      <c r="G11" s="74">
        <f t="shared" si="0"/>
        <v>1920000</v>
      </c>
      <c r="I11" s="70"/>
      <c r="J11" s="93"/>
      <c r="K11" s="93"/>
      <c r="L11" s="93"/>
      <c r="M11" s="93"/>
      <c r="N11" s="93"/>
      <c r="O11" s="93"/>
      <c r="P11" s="93"/>
      <c r="Q11" s="71"/>
    </row>
    <row r="12" spans="1:17" ht="46.5" customHeight="1" x14ac:dyDescent="0.25">
      <c r="A12" s="72">
        <v>4</v>
      </c>
      <c r="B12" s="73" t="s">
        <v>112</v>
      </c>
      <c r="C12" s="90" t="s">
        <v>131</v>
      </c>
      <c r="D12" s="72" t="s">
        <v>170</v>
      </c>
      <c r="E12" s="91">
        <v>12</v>
      </c>
      <c r="F12" s="74">
        <v>40000</v>
      </c>
      <c r="G12" s="74">
        <f t="shared" si="0"/>
        <v>480000</v>
      </c>
      <c r="I12" s="70"/>
      <c r="J12" s="93"/>
      <c r="K12" s="93"/>
      <c r="L12" s="93"/>
      <c r="M12" s="93"/>
      <c r="N12" s="93"/>
      <c r="O12" s="93"/>
      <c r="P12" s="93"/>
      <c r="Q12" s="71"/>
    </row>
    <row r="13" spans="1:17" ht="36" x14ac:dyDescent="0.25">
      <c r="A13" s="72">
        <v>5</v>
      </c>
      <c r="B13" s="73" t="s">
        <v>114</v>
      </c>
      <c r="C13" s="90" t="s">
        <v>131</v>
      </c>
      <c r="D13" s="72" t="s">
        <v>170</v>
      </c>
      <c r="E13" s="91">
        <v>12</v>
      </c>
      <c r="F13" s="74">
        <v>40000</v>
      </c>
      <c r="G13" s="74">
        <f t="shared" si="0"/>
        <v>480000</v>
      </c>
      <c r="I13" s="70"/>
      <c r="J13" s="93"/>
      <c r="K13" s="93"/>
      <c r="L13" s="93"/>
      <c r="M13" s="93"/>
      <c r="N13" s="93"/>
      <c r="O13" s="93"/>
      <c r="P13" s="93"/>
      <c r="Q13" s="71"/>
    </row>
    <row r="14" spans="1:17" ht="36" x14ac:dyDescent="0.25">
      <c r="A14" s="72">
        <v>6</v>
      </c>
      <c r="B14" s="73" t="s">
        <v>116</v>
      </c>
      <c r="C14" s="90" t="s">
        <v>132</v>
      </c>
      <c r="D14" s="72" t="s">
        <v>170</v>
      </c>
      <c r="E14" s="91">
        <v>12</v>
      </c>
      <c r="F14" s="74">
        <v>40000</v>
      </c>
      <c r="G14" s="74">
        <f t="shared" si="0"/>
        <v>480000</v>
      </c>
      <c r="I14" s="70"/>
      <c r="J14" s="93"/>
      <c r="K14" s="93"/>
      <c r="L14" s="93"/>
      <c r="M14" s="93"/>
      <c r="N14" s="93"/>
      <c r="O14" s="93"/>
      <c r="P14" s="93"/>
      <c r="Q14" s="71"/>
    </row>
    <row r="15" spans="1:17" ht="36" x14ac:dyDescent="0.25">
      <c r="A15" s="72">
        <v>7</v>
      </c>
      <c r="B15" s="73" t="s">
        <v>123</v>
      </c>
      <c r="C15" s="90" t="s">
        <v>132</v>
      </c>
      <c r="D15" s="72" t="s">
        <v>170</v>
      </c>
      <c r="E15" s="91">
        <v>12</v>
      </c>
      <c r="F15" s="74">
        <v>40000</v>
      </c>
      <c r="G15" s="74">
        <f t="shared" si="0"/>
        <v>480000</v>
      </c>
      <c r="I15" s="70"/>
      <c r="J15" s="93"/>
      <c r="K15" s="93"/>
      <c r="L15" s="93"/>
      <c r="M15" s="93"/>
      <c r="N15" s="93"/>
      <c r="O15" s="93"/>
      <c r="P15" s="93"/>
      <c r="Q15" s="71"/>
    </row>
    <row r="16" spans="1:17" ht="36" x14ac:dyDescent="0.25">
      <c r="A16" s="72">
        <v>8</v>
      </c>
      <c r="B16" s="73" t="s">
        <v>136</v>
      </c>
      <c r="C16" s="90" t="s">
        <v>131</v>
      </c>
      <c r="D16" s="72" t="s">
        <v>170</v>
      </c>
      <c r="E16" s="91">
        <v>12</v>
      </c>
      <c r="F16" s="74">
        <v>40000</v>
      </c>
      <c r="G16" s="74">
        <f t="shared" si="0"/>
        <v>480000</v>
      </c>
      <c r="I16" s="94"/>
      <c r="J16" s="93"/>
      <c r="K16" s="93"/>
      <c r="L16" s="93"/>
      <c r="M16" s="93"/>
      <c r="N16" s="93"/>
      <c r="O16" s="93"/>
      <c r="P16" s="93"/>
      <c r="Q16" s="71"/>
    </row>
    <row r="17" spans="1:17" ht="36" x14ac:dyDescent="0.25">
      <c r="A17" s="72">
        <v>9</v>
      </c>
      <c r="B17" s="73" t="s">
        <v>126</v>
      </c>
      <c r="C17" s="90" t="s">
        <v>131</v>
      </c>
      <c r="D17" s="72" t="s">
        <v>170</v>
      </c>
      <c r="E17" s="91">
        <v>12</v>
      </c>
      <c r="F17" s="74">
        <v>40000</v>
      </c>
      <c r="G17" s="74">
        <f t="shared" si="0"/>
        <v>480000</v>
      </c>
      <c r="I17" s="70"/>
      <c r="J17" s="93"/>
      <c r="K17" s="93"/>
      <c r="L17" s="93"/>
      <c r="M17" s="93"/>
      <c r="N17" s="93"/>
      <c r="O17" s="93"/>
      <c r="P17" s="93"/>
      <c r="Q17" s="71"/>
    </row>
    <row r="18" spans="1:17" ht="36" x14ac:dyDescent="0.25">
      <c r="A18" s="72">
        <v>10</v>
      </c>
      <c r="B18" s="73" t="s">
        <v>137</v>
      </c>
      <c r="C18" s="90" t="s">
        <v>131</v>
      </c>
      <c r="D18" s="72" t="s">
        <v>170</v>
      </c>
      <c r="E18" s="91">
        <v>12</v>
      </c>
      <c r="F18" s="74">
        <v>40000</v>
      </c>
      <c r="G18" s="74">
        <f t="shared" si="0"/>
        <v>480000</v>
      </c>
      <c r="I18" s="70"/>
      <c r="J18" s="93"/>
      <c r="K18" s="93"/>
      <c r="L18" s="93"/>
      <c r="M18" s="93"/>
      <c r="N18" s="93"/>
      <c r="O18" s="93"/>
      <c r="P18" s="93"/>
      <c r="Q18" s="71"/>
    </row>
    <row r="19" spans="1:17" ht="36" x14ac:dyDescent="0.25">
      <c r="A19" s="72">
        <v>11</v>
      </c>
      <c r="B19" s="73" t="s">
        <v>138</v>
      </c>
      <c r="C19" s="90" t="s">
        <v>131</v>
      </c>
      <c r="D19" s="72" t="s">
        <v>170</v>
      </c>
      <c r="E19" s="91">
        <v>12</v>
      </c>
      <c r="F19" s="74">
        <v>40000</v>
      </c>
      <c r="G19" s="74">
        <f t="shared" si="0"/>
        <v>480000</v>
      </c>
      <c r="I19" s="70"/>
      <c r="J19" s="93"/>
      <c r="K19" s="93"/>
      <c r="L19" s="93"/>
      <c r="M19" s="93"/>
      <c r="N19" s="93"/>
      <c r="O19" s="93"/>
      <c r="P19" s="93"/>
      <c r="Q19" s="71"/>
    </row>
    <row r="20" spans="1:17" ht="36" x14ac:dyDescent="0.25">
      <c r="A20" s="72">
        <v>12</v>
      </c>
      <c r="B20" s="73" t="s">
        <v>119</v>
      </c>
      <c r="C20" s="90" t="s">
        <v>120</v>
      </c>
      <c r="D20" s="72" t="s">
        <v>171</v>
      </c>
      <c r="E20" s="91">
        <v>12</v>
      </c>
      <c r="F20" s="74">
        <v>40000</v>
      </c>
      <c r="G20" s="74">
        <f t="shared" si="0"/>
        <v>480000</v>
      </c>
      <c r="I20" s="70"/>
      <c r="J20" s="93"/>
      <c r="K20" s="93"/>
      <c r="L20" s="93"/>
      <c r="M20" s="93"/>
      <c r="N20" s="93"/>
      <c r="O20" s="93"/>
      <c r="P20" s="93"/>
      <c r="Q20" s="71"/>
    </row>
    <row r="21" spans="1:17" ht="36" customHeight="1" x14ac:dyDescent="0.25">
      <c r="A21" s="72">
        <v>13</v>
      </c>
      <c r="B21" s="73" t="s">
        <v>60</v>
      </c>
      <c r="C21" s="90" t="s">
        <v>66</v>
      </c>
      <c r="D21" s="72" t="s">
        <v>169</v>
      </c>
      <c r="E21" s="91">
        <v>4</v>
      </c>
      <c r="F21" s="74">
        <v>60000</v>
      </c>
      <c r="G21" s="74">
        <f t="shared" si="0"/>
        <v>240000</v>
      </c>
      <c r="I21" s="70"/>
      <c r="J21" s="93"/>
      <c r="K21" s="93"/>
      <c r="L21" s="93"/>
      <c r="M21" s="93"/>
      <c r="N21" s="93"/>
      <c r="O21" s="93"/>
      <c r="P21" s="93"/>
      <c r="Q21" s="71"/>
    </row>
    <row r="22" spans="1:17" ht="54" x14ac:dyDescent="0.25">
      <c r="A22" s="72">
        <v>14</v>
      </c>
      <c r="B22" s="73" t="s">
        <v>24</v>
      </c>
      <c r="C22" s="90" t="s">
        <v>66</v>
      </c>
      <c r="D22" s="72" t="s">
        <v>168</v>
      </c>
      <c r="E22" s="91">
        <v>12</v>
      </c>
      <c r="F22" s="74">
        <v>45000</v>
      </c>
      <c r="G22" s="74">
        <f t="shared" si="0"/>
        <v>540000</v>
      </c>
      <c r="I22" s="70"/>
      <c r="J22" s="70"/>
      <c r="K22" s="70"/>
      <c r="L22" s="70"/>
      <c r="M22" s="70"/>
      <c r="N22" s="94"/>
      <c r="O22" s="94"/>
      <c r="P22" s="71"/>
      <c r="Q22" s="71"/>
    </row>
    <row r="23" spans="1:17" ht="36" x14ac:dyDescent="0.25">
      <c r="A23" s="72">
        <v>15</v>
      </c>
      <c r="B23" s="73" t="s">
        <v>173</v>
      </c>
      <c r="C23" s="90" t="s">
        <v>66</v>
      </c>
      <c r="D23" s="72" t="s">
        <v>169</v>
      </c>
      <c r="E23" s="91">
        <v>4</v>
      </c>
      <c r="F23" s="74">
        <v>60000</v>
      </c>
      <c r="G23" s="74">
        <f t="shared" si="0"/>
        <v>240000</v>
      </c>
      <c r="I23" s="70"/>
      <c r="J23" s="75"/>
      <c r="K23" s="70"/>
      <c r="L23" s="70"/>
      <c r="M23" s="70"/>
      <c r="N23" s="94"/>
      <c r="O23" s="94"/>
      <c r="P23" s="71"/>
      <c r="Q23" s="71"/>
    </row>
    <row r="24" spans="1:17" s="76" customFormat="1" ht="42.75" customHeight="1" x14ac:dyDescent="0.25">
      <c r="A24" s="223" t="s">
        <v>167</v>
      </c>
      <c r="B24" s="224"/>
      <c r="C24" s="224"/>
      <c r="D24" s="224"/>
      <c r="E24" s="224"/>
      <c r="F24" s="225"/>
      <c r="G24" s="77">
        <f>SUM(G9:G23)</f>
        <v>7660000</v>
      </c>
      <c r="J24" s="75"/>
      <c r="K24" s="75"/>
      <c r="L24" s="75"/>
      <c r="M24" s="75"/>
      <c r="N24" s="75"/>
      <c r="O24" s="75"/>
      <c r="P24" s="75"/>
      <c r="Q24" s="75"/>
    </row>
    <row r="25" spans="1:17" s="76" customFormat="1" x14ac:dyDescent="0.25">
      <c r="B25" s="78"/>
      <c r="C25" s="79"/>
      <c r="D25" s="79"/>
      <c r="E25" s="79"/>
      <c r="F25" s="79"/>
      <c r="I25" s="75"/>
      <c r="J25" s="75"/>
      <c r="K25" s="75"/>
      <c r="L25" s="75"/>
      <c r="M25" s="75"/>
      <c r="N25" s="75"/>
      <c r="O25" s="75"/>
      <c r="P25" s="75"/>
    </row>
    <row r="26" spans="1:17" x14ac:dyDescent="0.25">
      <c r="A26" s="76"/>
      <c r="B26" s="80"/>
      <c r="C26" s="79"/>
      <c r="D26" s="79"/>
      <c r="E26" s="79"/>
      <c r="F26" s="79"/>
    </row>
    <row r="27" spans="1:17" x14ac:dyDescent="0.25">
      <c r="A27" s="76"/>
      <c r="B27" s="81"/>
      <c r="C27" s="82"/>
      <c r="D27" s="82"/>
      <c r="E27" s="82"/>
      <c r="F27" s="82"/>
    </row>
    <row r="28" spans="1:17" s="76" customFormat="1" x14ac:dyDescent="0.25">
      <c r="B28" s="80"/>
      <c r="C28" s="83"/>
      <c r="D28" s="69"/>
      <c r="E28" s="69"/>
    </row>
    <row r="29" spans="1:17" s="76" customFormat="1" x14ac:dyDescent="0.25">
      <c r="B29" s="81"/>
      <c r="C29" s="84"/>
      <c r="D29" s="85"/>
      <c r="E29" s="85"/>
      <c r="F29" s="75"/>
    </row>
    <row r="30" spans="1:17" x14ac:dyDescent="0.25">
      <c r="B30" s="81"/>
      <c r="C30" s="84"/>
      <c r="D30" s="75"/>
      <c r="E30" s="75"/>
      <c r="F30" s="71"/>
    </row>
    <row r="31" spans="1:17" s="71" customFormat="1" x14ac:dyDescent="0.25">
      <c r="B31" s="81"/>
      <c r="C31" s="84"/>
    </row>
    <row r="32" spans="1:17" s="71" customFormat="1" x14ac:dyDescent="0.25">
      <c r="B32" s="86"/>
      <c r="C32" s="84"/>
    </row>
    <row r="33" spans="2:3" s="71" customFormat="1" x14ac:dyDescent="0.25">
      <c r="B33" s="86"/>
      <c r="C33" s="87"/>
    </row>
    <row r="34" spans="2:3" s="71" customFormat="1" x14ac:dyDescent="0.25">
      <c r="B34" s="86"/>
      <c r="C34" s="87"/>
    </row>
    <row r="35" spans="2:3" s="71" customFormat="1" x14ac:dyDescent="0.25">
      <c r="B35" s="86"/>
      <c r="C35" s="87"/>
    </row>
    <row r="36" spans="2:3" s="71" customFormat="1" x14ac:dyDescent="0.25">
      <c r="B36" s="86"/>
      <c r="C36" s="87"/>
    </row>
    <row r="37" spans="2:3" s="71" customFormat="1" x14ac:dyDescent="0.25">
      <c r="B37" s="86"/>
      <c r="C37" s="87"/>
    </row>
    <row r="38" spans="2:3" s="71" customFormat="1" x14ac:dyDescent="0.25">
      <c r="B38" s="86"/>
      <c r="C38" s="87"/>
    </row>
    <row r="39" spans="2:3" s="71" customFormat="1" x14ac:dyDescent="0.25">
      <c r="B39" s="86"/>
      <c r="C39" s="87"/>
    </row>
    <row r="40" spans="2:3" s="71" customFormat="1" x14ac:dyDescent="0.25">
      <c r="B40" s="86"/>
      <c r="C40" s="87"/>
    </row>
    <row r="41" spans="2:3" s="71" customFormat="1" x14ac:dyDescent="0.25">
      <c r="B41" s="86"/>
      <c r="C41" s="87"/>
    </row>
    <row r="42" spans="2:3" s="71" customFormat="1" x14ac:dyDescent="0.25">
      <c r="B42" s="86"/>
      <c r="C42" s="87"/>
    </row>
    <row r="43" spans="2:3" s="71" customFormat="1" x14ac:dyDescent="0.25">
      <c r="B43" s="86"/>
      <c r="C43" s="87"/>
    </row>
    <row r="44" spans="2:3" s="71" customFormat="1" x14ac:dyDescent="0.25">
      <c r="B44" s="86"/>
      <c r="C44" s="87"/>
    </row>
    <row r="45" spans="2:3" s="71" customFormat="1" x14ac:dyDescent="0.25">
      <c r="B45" s="86"/>
      <c r="C45" s="87"/>
    </row>
    <row r="46" spans="2:3" s="71" customFormat="1" x14ac:dyDescent="0.25">
      <c r="B46" s="86"/>
      <c r="C46" s="87"/>
    </row>
    <row r="47" spans="2:3" s="71" customFormat="1" x14ac:dyDescent="0.25">
      <c r="B47" s="86"/>
      <c r="C47" s="87"/>
    </row>
    <row r="48" spans="2:3" s="71" customFormat="1" x14ac:dyDescent="0.25">
      <c r="B48" s="86"/>
      <c r="C48" s="87"/>
    </row>
    <row r="49" spans="2:3" s="71" customFormat="1" x14ac:dyDescent="0.25">
      <c r="B49" s="86"/>
      <c r="C49" s="87"/>
    </row>
    <row r="50" spans="2:3" s="71" customFormat="1" x14ac:dyDescent="0.25">
      <c r="B50" s="86"/>
      <c r="C50" s="87"/>
    </row>
    <row r="51" spans="2:3" s="71" customFormat="1" x14ac:dyDescent="0.25">
      <c r="B51" s="86"/>
      <c r="C51" s="87"/>
    </row>
    <row r="52" spans="2:3" s="71" customFormat="1" x14ac:dyDescent="0.25">
      <c r="B52" s="86"/>
      <c r="C52" s="87"/>
    </row>
    <row r="53" spans="2:3" s="71" customFormat="1" x14ac:dyDescent="0.25">
      <c r="B53" s="86"/>
      <c r="C53" s="87"/>
    </row>
    <row r="54" spans="2:3" s="71" customFormat="1" x14ac:dyDescent="0.25">
      <c r="B54" s="86"/>
      <c r="C54" s="87"/>
    </row>
    <row r="55" spans="2:3" s="71" customFormat="1" x14ac:dyDescent="0.25">
      <c r="B55" s="86"/>
      <c r="C55" s="87"/>
    </row>
    <row r="56" spans="2:3" s="71" customFormat="1" x14ac:dyDescent="0.25">
      <c r="B56" s="86"/>
      <c r="C56" s="87"/>
    </row>
    <row r="57" spans="2:3" s="71" customFormat="1" x14ac:dyDescent="0.25">
      <c r="B57" s="86"/>
      <c r="C57" s="87"/>
    </row>
    <row r="58" spans="2:3" s="71" customFormat="1" x14ac:dyDescent="0.25">
      <c r="B58" s="86"/>
      <c r="C58" s="87"/>
    </row>
    <row r="59" spans="2:3" s="71" customFormat="1" x14ac:dyDescent="0.25">
      <c r="B59" s="86"/>
      <c r="C59" s="87"/>
    </row>
    <row r="60" spans="2:3" s="71" customFormat="1" x14ac:dyDescent="0.25">
      <c r="B60" s="86"/>
      <c r="C60" s="87"/>
    </row>
    <row r="61" spans="2:3" s="71" customFormat="1" x14ac:dyDescent="0.25">
      <c r="B61" s="86"/>
      <c r="C61" s="87"/>
    </row>
    <row r="62" spans="2:3" s="71" customFormat="1" x14ac:dyDescent="0.25">
      <c r="B62" s="86"/>
      <c r="C62" s="87"/>
    </row>
    <row r="63" spans="2:3" s="71" customFormat="1" x14ac:dyDescent="0.25">
      <c r="B63" s="86"/>
      <c r="C63" s="87"/>
    </row>
    <row r="64" spans="2:3" s="71" customFormat="1" x14ac:dyDescent="0.25">
      <c r="B64" s="86"/>
      <c r="C64" s="87"/>
    </row>
    <row r="65" spans="2:3" s="71" customFormat="1" x14ac:dyDescent="0.25">
      <c r="B65" s="86"/>
      <c r="C65" s="87"/>
    </row>
    <row r="66" spans="2:3" s="71" customFormat="1" x14ac:dyDescent="0.25">
      <c r="B66" s="86"/>
      <c r="C66" s="87"/>
    </row>
    <row r="67" spans="2:3" s="71" customFormat="1" x14ac:dyDescent="0.25">
      <c r="B67" s="86"/>
      <c r="C67" s="87"/>
    </row>
    <row r="68" spans="2:3" s="71" customFormat="1" x14ac:dyDescent="0.25">
      <c r="B68" s="86"/>
      <c r="C68" s="87"/>
    </row>
    <row r="69" spans="2:3" s="71" customFormat="1" x14ac:dyDescent="0.25">
      <c r="B69" s="86"/>
      <c r="C69" s="87"/>
    </row>
    <row r="70" spans="2:3" s="71" customFormat="1" x14ac:dyDescent="0.25">
      <c r="B70" s="86"/>
      <c r="C70" s="87"/>
    </row>
    <row r="71" spans="2:3" s="71" customFormat="1" x14ac:dyDescent="0.25">
      <c r="B71" s="86"/>
      <c r="C71" s="87"/>
    </row>
    <row r="72" spans="2:3" s="71" customFormat="1" x14ac:dyDescent="0.25">
      <c r="B72" s="86"/>
      <c r="C72" s="87"/>
    </row>
    <row r="73" spans="2:3" s="71" customFormat="1" x14ac:dyDescent="0.25">
      <c r="B73" s="86"/>
      <c r="C73" s="87"/>
    </row>
    <row r="74" spans="2:3" s="71" customFormat="1" x14ac:dyDescent="0.25">
      <c r="B74" s="86"/>
      <c r="C74" s="87"/>
    </row>
    <row r="75" spans="2:3" s="71" customFormat="1" x14ac:dyDescent="0.25">
      <c r="B75" s="86"/>
      <c r="C75" s="87"/>
    </row>
    <row r="76" spans="2:3" s="71" customFormat="1" x14ac:dyDescent="0.25">
      <c r="B76" s="86"/>
      <c r="C76" s="87"/>
    </row>
    <row r="77" spans="2:3" s="71" customFormat="1" x14ac:dyDescent="0.25">
      <c r="B77" s="86"/>
      <c r="C77" s="87"/>
    </row>
    <row r="78" spans="2:3" s="71" customFormat="1" x14ac:dyDescent="0.25">
      <c r="B78" s="86"/>
      <c r="C78" s="87"/>
    </row>
    <row r="79" spans="2:3" s="71" customFormat="1" x14ac:dyDescent="0.25">
      <c r="B79" s="86"/>
      <c r="C79" s="87"/>
    </row>
    <row r="80" spans="2:3" s="71" customFormat="1" x14ac:dyDescent="0.25">
      <c r="B80" s="86"/>
      <c r="C80" s="87"/>
    </row>
    <row r="81" spans="2:3" s="71" customFormat="1" x14ac:dyDescent="0.25">
      <c r="B81" s="86"/>
      <c r="C81" s="87"/>
    </row>
    <row r="82" spans="2:3" s="71" customFormat="1" x14ac:dyDescent="0.25">
      <c r="B82" s="86"/>
      <c r="C82" s="87"/>
    </row>
    <row r="83" spans="2:3" s="71" customFormat="1" x14ac:dyDescent="0.25">
      <c r="B83" s="86"/>
      <c r="C83" s="87"/>
    </row>
    <row r="84" spans="2:3" s="71" customFormat="1" x14ac:dyDescent="0.25">
      <c r="B84" s="86"/>
      <c r="C84" s="87"/>
    </row>
    <row r="85" spans="2:3" s="71" customFormat="1" x14ac:dyDescent="0.25">
      <c r="B85" s="86"/>
      <c r="C85" s="87"/>
    </row>
    <row r="86" spans="2:3" s="71" customFormat="1" x14ac:dyDescent="0.25">
      <c r="B86" s="86"/>
      <c r="C86" s="87"/>
    </row>
    <row r="87" spans="2:3" s="71" customFormat="1" x14ac:dyDescent="0.25">
      <c r="B87" s="86"/>
      <c r="C87" s="87"/>
    </row>
    <row r="88" spans="2:3" s="71" customFormat="1" x14ac:dyDescent="0.25">
      <c r="B88" s="86"/>
      <c r="C88" s="87"/>
    </row>
    <row r="89" spans="2:3" s="71" customFormat="1" x14ac:dyDescent="0.25">
      <c r="B89" s="86"/>
      <c r="C89" s="87"/>
    </row>
    <row r="90" spans="2:3" s="71" customFormat="1" x14ac:dyDescent="0.25">
      <c r="B90" s="86"/>
      <c r="C90" s="87"/>
    </row>
    <row r="91" spans="2:3" s="71" customFormat="1" x14ac:dyDescent="0.25">
      <c r="B91" s="86"/>
      <c r="C91" s="87"/>
    </row>
    <row r="92" spans="2:3" s="71" customFormat="1" x14ac:dyDescent="0.25">
      <c r="B92" s="86"/>
      <c r="C92" s="87"/>
    </row>
    <row r="93" spans="2:3" s="71" customFormat="1" x14ac:dyDescent="0.25">
      <c r="B93" s="86"/>
      <c r="C93" s="87"/>
    </row>
    <row r="94" spans="2:3" s="71" customFormat="1" x14ac:dyDescent="0.25">
      <c r="B94" s="86"/>
      <c r="C94" s="87"/>
    </row>
    <row r="95" spans="2:3" s="71" customFormat="1" x14ac:dyDescent="0.25">
      <c r="B95" s="86"/>
      <c r="C95" s="87"/>
    </row>
    <row r="96" spans="2:3" s="71" customFormat="1" x14ac:dyDescent="0.25">
      <c r="B96" s="86"/>
      <c r="C96" s="87"/>
    </row>
    <row r="97" spans="2:3" s="71" customFormat="1" x14ac:dyDescent="0.25">
      <c r="B97" s="86"/>
      <c r="C97" s="87"/>
    </row>
    <row r="98" spans="2:3" s="71" customFormat="1" x14ac:dyDescent="0.25">
      <c r="B98" s="86"/>
      <c r="C98" s="87"/>
    </row>
    <row r="99" spans="2:3" s="71" customFormat="1" x14ac:dyDescent="0.25">
      <c r="B99" s="86"/>
      <c r="C99" s="87"/>
    </row>
    <row r="100" spans="2:3" s="71" customFormat="1" x14ac:dyDescent="0.25">
      <c r="B100" s="86"/>
      <c r="C100" s="87"/>
    </row>
    <row r="101" spans="2:3" s="71" customFormat="1" x14ac:dyDescent="0.25">
      <c r="B101" s="86"/>
      <c r="C101" s="87"/>
    </row>
    <row r="102" spans="2:3" s="71" customFormat="1" x14ac:dyDescent="0.25">
      <c r="B102" s="86"/>
      <c r="C102" s="87"/>
    </row>
    <row r="103" spans="2:3" s="71" customFormat="1" x14ac:dyDescent="0.25">
      <c r="B103" s="86"/>
      <c r="C103" s="87"/>
    </row>
    <row r="104" spans="2:3" s="71" customFormat="1" x14ac:dyDescent="0.25">
      <c r="B104" s="86"/>
      <c r="C104" s="87"/>
    </row>
    <row r="105" spans="2:3" s="71" customFormat="1" x14ac:dyDescent="0.25">
      <c r="B105" s="86"/>
      <c r="C105" s="87"/>
    </row>
    <row r="106" spans="2:3" s="71" customFormat="1" x14ac:dyDescent="0.25">
      <c r="B106" s="86"/>
      <c r="C106" s="87"/>
    </row>
    <row r="107" spans="2:3" s="71" customFormat="1" x14ac:dyDescent="0.25">
      <c r="B107" s="86"/>
      <c r="C107" s="87"/>
    </row>
    <row r="108" spans="2:3" s="71" customFormat="1" x14ac:dyDescent="0.25">
      <c r="B108" s="86"/>
      <c r="C108" s="87"/>
    </row>
    <row r="109" spans="2:3" s="71" customFormat="1" x14ac:dyDescent="0.25">
      <c r="B109" s="86"/>
      <c r="C109" s="87"/>
    </row>
    <row r="110" spans="2:3" s="71" customFormat="1" x14ac:dyDescent="0.25">
      <c r="B110" s="86"/>
      <c r="C110" s="87"/>
    </row>
    <row r="111" spans="2:3" s="71" customFormat="1" x14ac:dyDescent="0.25">
      <c r="B111" s="86"/>
      <c r="C111" s="87"/>
    </row>
    <row r="112" spans="2:3" s="71" customFormat="1" x14ac:dyDescent="0.25">
      <c r="B112" s="86"/>
      <c r="C112" s="87"/>
    </row>
    <row r="113" spans="2:3" s="71" customFormat="1" x14ac:dyDescent="0.25">
      <c r="B113" s="86"/>
      <c r="C113" s="87"/>
    </row>
    <row r="114" spans="2:3" s="71" customFormat="1" x14ac:dyDescent="0.25">
      <c r="B114" s="86"/>
      <c r="C114" s="87"/>
    </row>
    <row r="115" spans="2:3" s="71" customFormat="1" x14ac:dyDescent="0.25">
      <c r="B115" s="86"/>
      <c r="C115" s="87"/>
    </row>
    <row r="116" spans="2:3" s="71" customFormat="1" x14ac:dyDescent="0.25">
      <c r="B116" s="86"/>
      <c r="C116" s="87"/>
    </row>
    <row r="117" spans="2:3" s="71" customFormat="1" x14ac:dyDescent="0.25">
      <c r="B117" s="86"/>
      <c r="C117" s="87"/>
    </row>
    <row r="118" spans="2:3" s="71" customFormat="1" x14ac:dyDescent="0.25">
      <c r="B118" s="86"/>
      <c r="C118" s="87"/>
    </row>
    <row r="119" spans="2:3" s="71" customFormat="1" x14ac:dyDescent="0.25">
      <c r="B119" s="86"/>
      <c r="C119" s="87"/>
    </row>
    <row r="120" spans="2:3" s="71" customFormat="1" x14ac:dyDescent="0.25">
      <c r="B120" s="86"/>
      <c r="C120" s="87"/>
    </row>
    <row r="121" spans="2:3" s="71" customFormat="1" x14ac:dyDescent="0.25">
      <c r="B121" s="86"/>
      <c r="C121" s="87"/>
    </row>
    <row r="122" spans="2:3" s="71" customFormat="1" x14ac:dyDescent="0.25">
      <c r="B122" s="86"/>
      <c r="C122" s="87"/>
    </row>
    <row r="123" spans="2:3" s="71" customFormat="1" x14ac:dyDescent="0.25">
      <c r="B123" s="86"/>
      <c r="C123" s="87"/>
    </row>
  </sheetData>
  <mergeCells count="3">
    <mergeCell ref="A1:G6"/>
    <mergeCell ref="A7:G7"/>
    <mergeCell ref="A24:F24"/>
  </mergeCells>
  <printOptions horizontalCentered="1"/>
  <pageMargins left="0.11811023622047245" right="0.11811023622047245" top="0.55118110236220474" bottom="0.55118110236220474" header="0.31496062992125984" footer="0.31496062992125984"/>
  <pageSetup scale="45" orientation="portrait" horizontalDpi="300" verticalDpi="300" r:id="rId1"/>
  <rowBreaks count="1" manualBreakCount="1">
    <brk id="6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Programa</vt:lpstr>
      <vt:lpstr>Cronograma</vt:lpstr>
      <vt:lpstr>Indicadores</vt:lpstr>
      <vt:lpstr>Costo</vt:lpstr>
      <vt:lpstr>Costo!Área_de_impresión</vt:lpstr>
      <vt:lpstr>Cronograma!Área_de_impresión</vt:lpstr>
      <vt:lpstr>Indicadores!Área_de_impresión</vt:lpstr>
      <vt:lpstr>Programa!Área_de_impresión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cp:lastPrinted>2021-05-06T16:39:45Z</cp:lastPrinted>
  <dcterms:created xsi:type="dcterms:W3CDTF">2018-04-12T21:24:29Z</dcterms:created>
  <dcterms:modified xsi:type="dcterms:W3CDTF">2023-04-07T02:59:10Z</dcterms:modified>
</cp:coreProperties>
</file>